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ostconsulta\Desktop\RECEPCION TECNICA DEL AÑO 2025\"/>
    </mc:Choice>
  </mc:AlternateContent>
  <xr:revisionPtr revIDLastSave="0" documentId="8_{3DE8A2FF-6DC0-402D-863A-BEF8E54615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EPCION TECNICA" sheetId="1" r:id="rId1"/>
    <sheet name="INSTRUCTIVO" sheetId="4" r:id="rId2"/>
    <sheet name="CRITERIOS DE CALIDAD" sheetId="2" r:id="rId3"/>
    <sheet name="LISTADO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1" l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AC126" i="1" l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4" i="3" l="1"/>
  <c r="F17" i="2"/>
  <c r="E22" i="2" s="1"/>
  <c r="E17" i="2"/>
  <c r="E21" i="2" s="1"/>
  <c r="D17" i="2"/>
  <c r="E20" i="2" s="1"/>
  <c r="A5" i="3" l="1"/>
  <c r="A6" i="3" l="1"/>
  <c r="A7" i="3" l="1"/>
  <c r="A8" i="3" l="1"/>
  <c r="A9" i="3" l="1"/>
  <c r="A10" i="3" s="1"/>
  <c r="A11" i="3" l="1"/>
  <c r="A12" i="3" l="1"/>
  <c r="A13" i="3" l="1"/>
  <c r="A14" i="3" l="1"/>
  <c r="A15" i="3" l="1"/>
  <c r="A16" i="3" l="1"/>
  <c r="A17" i="3" l="1"/>
  <c r="A18" i="3" l="1"/>
  <c r="A19" i="3" l="1"/>
  <c r="A20" i="3" l="1"/>
  <c r="A21" i="3" l="1"/>
  <c r="A22" i="3" l="1"/>
  <c r="A23" i="3" l="1"/>
  <c r="A24" i="3" l="1"/>
  <c r="A25" i="3" l="1"/>
  <c r="A26" i="3" l="1"/>
  <c r="A27" i="3" l="1"/>
  <c r="A28" i="3" l="1"/>
  <c r="A29" i="3" l="1"/>
  <c r="A30" i="3" l="1"/>
  <c r="A31" i="3" l="1"/>
  <c r="A32" i="3" l="1"/>
  <c r="A33" i="3" l="1"/>
  <c r="A34" i="3" l="1"/>
  <c r="A35" i="3" l="1"/>
  <c r="A36" i="3" l="1"/>
  <c r="A37" i="3" l="1"/>
  <c r="A38" i="3" l="1"/>
  <c r="A39" i="3" l="1"/>
  <c r="A40" i="3" l="1"/>
  <c r="A41" i="3" l="1"/>
  <c r="A42" i="3" l="1"/>
  <c r="A43" i="3" l="1"/>
  <c r="A44" i="3" l="1"/>
  <c r="A45" i="3" l="1"/>
  <c r="A46" i="3" l="1"/>
  <c r="A47" i="3" l="1"/>
  <c r="A48" i="3" l="1"/>
  <c r="A49" i="3" l="1"/>
  <c r="A50" i="3" l="1"/>
  <c r="A51" i="3" l="1"/>
  <c r="A52" i="3" l="1"/>
  <c r="A53" i="3" l="1"/>
  <c r="A54" i="3" l="1"/>
  <c r="A55" i="3" l="1"/>
  <c r="A56" i="3" l="1"/>
  <c r="A57" i="3" l="1"/>
  <c r="A58" i="3" l="1"/>
  <c r="A59" i="3" l="1"/>
  <c r="A60" i="3" l="1"/>
  <c r="A61" i="3" l="1"/>
  <c r="A62" i="3" l="1"/>
  <c r="A63" i="3" l="1"/>
  <c r="A64" i="3" l="1"/>
  <c r="A65" i="3" l="1"/>
  <c r="A66" i="3" l="1"/>
  <c r="A67" i="3" l="1"/>
  <c r="A68" i="3" l="1"/>
  <c r="A69" i="3" l="1"/>
  <c r="A70" i="3" l="1"/>
  <c r="A71" i="3" l="1"/>
  <c r="A72" i="3" l="1"/>
  <c r="A73" i="3" l="1"/>
  <c r="A74" i="3" l="1"/>
  <c r="A75" i="3" l="1"/>
  <c r="A76" i="3" l="1"/>
  <c r="A77" i="3" l="1"/>
  <c r="A78" i="3" l="1"/>
  <c r="A79" i="3" l="1"/>
  <c r="A80" i="3" l="1"/>
  <c r="A81" i="3" l="1"/>
  <c r="A82" i="3" l="1"/>
  <c r="A83" i="3" l="1"/>
  <c r="A84" i="3" l="1"/>
  <c r="A85" i="3" l="1"/>
  <c r="A86" i="3" l="1"/>
  <c r="A87" i="3" l="1"/>
  <c r="A88" i="3" l="1"/>
  <c r="A89" i="3" l="1"/>
  <c r="A90" i="3" l="1"/>
  <c r="A91" i="3" l="1"/>
  <c r="A92" i="3" l="1"/>
  <c r="A93" i="3" l="1"/>
  <c r="A94" i="3" l="1"/>
  <c r="A95" i="3" l="1"/>
  <c r="A96" i="3" l="1"/>
  <c r="A97" i="3" l="1"/>
  <c r="A98" i="3" l="1"/>
  <c r="A99" i="3" l="1"/>
  <c r="A100" i="3" l="1"/>
  <c r="A101" i="3" l="1"/>
  <c r="A102" i="3" l="1"/>
  <c r="A103" i="3" l="1"/>
  <c r="A104" i="3" l="1"/>
  <c r="A105" i="3" l="1"/>
  <c r="A106" i="3" l="1"/>
  <c r="A107" i="3" l="1"/>
  <c r="A108" i="3" l="1"/>
  <c r="A109" i="3" l="1"/>
  <c r="A110" i="3" l="1"/>
  <c r="A111" i="3" l="1"/>
  <c r="A112" i="3" l="1"/>
  <c r="A113" i="3" l="1"/>
  <c r="A114" i="3" l="1"/>
  <c r="A115" i="3" l="1"/>
  <c r="A116" i="3" l="1"/>
  <c r="A117" i="3" l="1"/>
  <c r="A118" i="3" l="1"/>
  <c r="A119" i="3" l="1"/>
  <c r="A120" i="3" l="1"/>
  <c r="A121" i="3" l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C126" i="1" s="1"/>
  <c r="F126" i="1" l="1"/>
  <c r="L17" i="1"/>
  <c r="F26" i="1"/>
  <c r="L33" i="1"/>
  <c r="L34" i="1"/>
  <c r="F36" i="1"/>
  <c r="L40" i="1"/>
  <c r="F39" i="1"/>
  <c r="L41" i="1"/>
  <c r="F41" i="1"/>
  <c r="L42" i="1"/>
  <c r="C41" i="1"/>
  <c r="L43" i="1"/>
  <c r="C42" i="1"/>
  <c r="F42" i="1"/>
  <c r="F43" i="1"/>
  <c r="C43" i="1"/>
  <c r="L44" i="1"/>
  <c r="C44" i="1"/>
  <c r="F44" i="1"/>
  <c r="L45" i="1"/>
  <c r="F45" i="1"/>
  <c r="L46" i="1"/>
  <c r="C45" i="1"/>
  <c r="L47" i="1"/>
  <c r="C46" i="1"/>
  <c r="F46" i="1"/>
  <c r="F47" i="1"/>
  <c r="C47" i="1"/>
  <c r="L48" i="1"/>
  <c r="F48" i="1"/>
  <c r="L49" i="1"/>
  <c r="C48" i="1"/>
  <c r="F49" i="1"/>
  <c r="C49" i="1"/>
  <c r="L50" i="1"/>
  <c r="C50" i="1"/>
  <c r="F50" i="1"/>
  <c r="L51" i="1"/>
  <c r="C51" i="1"/>
  <c r="L52" i="1"/>
  <c r="F51" i="1"/>
  <c r="C52" i="1"/>
  <c r="L53" i="1"/>
  <c r="F52" i="1"/>
  <c r="F54" i="1"/>
  <c r="C54" i="1"/>
  <c r="F53" i="1"/>
  <c r="L55" i="1"/>
  <c r="L54" i="1"/>
  <c r="C53" i="1"/>
  <c r="C55" i="1"/>
  <c r="L56" i="1"/>
  <c r="C56" i="1"/>
  <c r="F56" i="1"/>
  <c r="F55" i="1"/>
  <c r="L57" i="1"/>
  <c r="C58" i="1"/>
  <c r="L58" i="1"/>
  <c r="F58" i="1"/>
  <c r="L59" i="1"/>
  <c r="F57" i="1"/>
  <c r="C57" i="1"/>
  <c r="F59" i="1"/>
  <c r="C60" i="1"/>
  <c r="L61" i="1"/>
  <c r="L60" i="1"/>
  <c r="F60" i="1"/>
  <c r="C59" i="1"/>
  <c r="C61" i="1"/>
  <c r="F61" i="1"/>
  <c r="L62" i="1"/>
  <c r="C62" i="1"/>
  <c r="F62" i="1"/>
  <c r="L63" i="1"/>
  <c r="L64" i="1"/>
  <c r="F63" i="1"/>
  <c r="C63" i="1"/>
  <c r="F64" i="1"/>
  <c r="C64" i="1"/>
  <c r="L65" i="1"/>
  <c r="L66" i="1"/>
  <c r="C65" i="1"/>
  <c r="F65" i="1"/>
  <c r="C66" i="1"/>
  <c r="F66" i="1"/>
  <c r="L67" i="1"/>
  <c r="L68" i="1"/>
  <c r="C67" i="1"/>
  <c r="F67" i="1"/>
  <c r="F68" i="1"/>
  <c r="L69" i="1"/>
  <c r="C68" i="1"/>
  <c r="C69" i="1"/>
  <c r="F69" i="1"/>
  <c r="L70" i="1"/>
  <c r="L71" i="1"/>
  <c r="F70" i="1"/>
  <c r="C70" i="1"/>
  <c r="F71" i="1"/>
  <c r="C71" i="1"/>
  <c r="L72" i="1"/>
  <c r="F72" i="1"/>
  <c r="C72" i="1"/>
  <c r="L73" i="1"/>
  <c r="C73" i="1"/>
  <c r="L74" i="1"/>
  <c r="F73" i="1"/>
  <c r="F74" i="1"/>
  <c r="C74" i="1"/>
  <c r="L75" i="1"/>
  <c r="L76" i="1"/>
  <c r="C75" i="1"/>
  <c r="F75" i="1"/>
  <c r="C76" i="1"/>
  <c r="F76" i="1"/>
  <c r="L77" i="1"/>
  <c r="C77" i="1"/>
  <c r="L78" i="1"/>
  <c r="F77" i="1"/>
  <c r="C78" i="1"/>
  <c r="F78" i="1"/>
  <c r="L79" i="1"/>
  <c r="C79" i="1"/>
  <c r="F79" i="1"/>
  <c r="L80" i="1"/>
  <c r="L81" i="1"/>
  <c r="C80" i="1"/>
  <c r="F80" i="1"/>
  <c r="C81" i="1"/>
  <c r="L82" i="1"/>
  <c r="F81" i="1"/>
  <c r="L83" i="1"/>
  <c r="C82" i="1"/>
  <c r="F82" i="1"/>
  <c r="C83" i="1"/>
  <c r="L84" i="1"/>
  <c r="F83" i="1"/>
  <c r="C84" i="1"/>
  <c r="L85" i="1"/>
  <c r="F84" i="1"/>
  <c r="L86" i="1"/>
  <c r="F85" i="1"/>
  <c r="C85" i="1"/>
  <c r="C86" i="1"/>
  <c r="L87" i="1"/>
  <c r="F86" i="1"/>
  <c r="C87" i="1"/>
  <c r="L88" i="1"/>
  <c r="F87" i="1"/>
  <c r="C88" i="1"/>
  <c r="L89" i="1"/>
  <c r="F88" i="1"/>
  <c r="F89" i="1"/>
  <c r="C89" i="1"/>
  <c r="L90" i="1"/>
  <c r="C90" i="1"/>
  <c r="F90" i="1"/>
  <c r="L91" i="1"/>
  <c r="L92" i="1"/>
  <c r="C91" i="1"/>
  <c r="F91" i="1"/>
  <c r="C92" i="1"/>
  <c r="F92" i="1"/>
  <c r="L93" i="1"/>
  <c r="L94" i="1"/>
  <c r="C93" i="1"/>
  <c r="F93" i="1"/>
  <c r="F94" i="1"/>
  <c r="C94" i="1"/>
  <c r="L95" i="1"/>
  <c r="F95" i="1"/>
  <c r="L96" i="1"/>
  <c r="C95" i="1"/>
  <c r="F96" i="1"/>
  <c r="C96" i="1"/>
  <c r="L97" i="1"/>
  <c r="C97" i="1"/>
  <c r="F97" i="1"/>
  <c r="L98" i="1"/>
  <c r="L99" i="1"/>
  <c r="F98" i="1"/>
  <c r="C98" i="1"/>
  <c r="C99" i="1"/>
  <c r="L100" i="1"/>
  <c r="F99" i="1"/>
  <c r="C100" i="1"/>
  <c r="L101" i="1"/>
  <c r="F100" i="1"/>
  <c r="L102" i="1"/>
  <c r="F101" i="1"/>
  <c r="C101" i="1"/>
  <c r="C102" i="1"/>
  <c r="F102" i="1"/>
  <c r="L103" i="1"/>
  <c r="F103" i="1"/>
  <c r="C103" i="1"/>
  <c r="L104" i="1"/>
  <c r="F104" i="1"/>
  <c r="L105" i="1"/>
  <c r="C104" i="1"/>
  <c r="L106" i="1"/>
  <c r="C105" i="1"/>
  <c r="F105" i="1"/>
  <c r="L107" i="1"/>
  <c r="F106" i="1"/>
  <c r="C106" i="1"/>
  <c r="C107" i="1"/>
  <c r="F107" i="1"/>
  <c r="L108" i="1"/>
  <c r="L109" i="1"/>
  <c r="C108" i="1"/>
  <c r="F108" i="1"/>
  <c r="F109" i="1"/>
  <c r="L110" i="1"/>
  <c r="C109" i="1"/>
  <c r="C110" i="1"/>
  <c r="F110" i="1"/>
  <c r="L111" i="1"/>
  <c r="L112" i="1"/>
  <c r="F111" i="1"/>
  <c r="C111" i="1"/>
  <c r="C112" i="1"/>
  <c r="L113" i="1"/>
  <c r="F112" i="1"/>
  <c r="C113" i="1"/>
  <c r="L114" i="1"/>
  <c r="F113" i="1"/>
  <c r="L115" i="1"/>
  <c r="C114" i="1"/>
  <c r="F114" i="1"/>
  <c r="L116" i="1"/>
  <c r="F115" i="1"/>
  <c r="C115" i="1"/>
  <c r="L117" i="1"/>
  <c r="F116" i="1"/>
  <c r="C116" i="1"/>
  <c r="L118" i="1"/>
  <c r="F117" i="1"/>
  <c r="C117" i="1"/>
  <c r="L119" i="1"/>
  <c r="C118" i="1"/>
  <c r="F118" i="1"/>
  <c r="C119" i="1"/>
  <c r="F119" i="1"/>
  <c r="L120" i="1"/>
  <c r="C120" i="1"/>
  <c r="F120" i="1"/>
  <c r="L121" i="1"/>
  <c r="L122" i="1"/>
  <c r="C121" i="1"/>
  <c r="F121" i="1"/>
  <c r="L123" i="1"/>
  <c r="F122" i="1"/>
  <c r="C122" i="1"/>
  <c r="C123" i="1"/>
  <c r="F123" i="1"/>
  <c r="L124" i="1"/>
  <c r="L125" i="1"/>
  <c r="F124" i="1"/>
  <c r="C124" i="1"/>
  <c r="F125" i="1"/>
  <c r="C125" i="1"/>
  <c r="L126" i="1"/>
</calcChain>
</file>

<file path=xl/sharedStrings.xml><?xml version="1.0" encoding="utf-8"?>
<sst xmlns="http://schemas.openxmlformats.org/spreadsheetml/2006/main" count="5046" uniqueCount="885">
  <si>
    <t>FAR_FTO_86</t>
  </si>
  <si>
    <t>FECHA</t>
  </si>
  <si>
    <t>SEDE:</t>
  </si>
  <si>
    <t>HOSPITAL HMGY</t>
  </si>
  <si>
    <t>UNIDAD DE SERVICIOS DE SALUD</t>
  </si>
  <si>
    <t>CRITERIOS DE CALIDAD A TENER EN CUENTA EN LA RECEPCIÓN : 7 CORRECTOS - PROGRAMA REACTIVOVIGILANCIA.</t>
  </si>
  <si>
    <t>INGRESO (I) O EGRESO (E)</t>
  </si>
  <si>
    <t>NOMBRE COMERCIAL</t>
  </si>
  <si>
    <t>CANTIDAD RECIBIDA</t>
  </si>
  <si>
    <t xml:space="preserve">SALIDAS </t>
  </si>
  <si>
    <t>PRESENTACION COMERCIAL</t>
  </si>
  <si>
    <t>MARCA</t>
  </si>
  <si>
    <t>FECHA VENCIMIENTO</t>
  </si>
  <si>
    <t>LOTE DE FABRICACION</t>
  </si>
  <si>
    <t>REGISTRO SANITARIO</t>
  </si>
  <si>
    <t>CLASIFICACION DE RIESGO SANITARIO</t>
  </si>
  <si>
    <t>VIDA UTIL</t>
  </si>
  <si>
    <t>TEMPERATURA CON LA QUE SE RECIBE</t>
  </si>
  <si>
    <t>CUMPLE CON LOS 7 CORRECTOS CRITERIOS DE CALIDAD.</t>
  </si>
  <si>
    <t>NUMERO DE REMISION O FACTURA.</t>
  </si>
  <si>
    <t>ORIGEN PROVEEDOR</t>
  </si>
  <si>
    <t>RESPONSABLE DE RECEPCIÒN
TECNICA (Nombre(s) y Apellido(s)</t>
  </si>
  <si>
    <t>SEMANA 1</t>
  </si>
  <si>
    <t>SEMANA 2</t>
  </si>
  <si>
    <t>SEMANA 3</t>
  </si>
  <si>
    <t>SEMANA 4</t>
  </si>
  <si>
    <t>DISPONIBLES</t>
  </si>
  <si>
    <t>CUMPLE</t>
  </si>
  <si>
    <t>NO CUMPLE</t>
  </si>
  <si>
    <t>FORMATO CONTROL INGRESO Y/O EGRESO E INVENTARIO DE REACTIVOS DE DIAGNOSTICO INVITRO</t>
  </si>
  <si>
    <r>
      <t xml:space="preserve">SEMAFORIZACION REACTIVOS DE DIAGNOSTICO INVITRO.
</t>
    </r>
    <r>
      <rPr>
        <b/>
        <u/>
        <sz val="10"/>
        <color rgb="FF000000"/>
        <rFont val="Arial"/>
        <family val="2"/>
      </rPr>
      <t>AMARILLO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 xml:space="preserve">VENCIMIENTO DE SEIS MESES A UN AÑO.
</t>
    </r>
    <r>
      <rPr>
        <b/>
        <u/>
        <sz val="10"/>
        <color rgb="FF000000"/>
        <rFont val="Arial"/>
        <family val="2"/>
      </rPr>
      <t>ROJO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>VENCIMIENTO DE CERO - SEIS MESES.</t>
    </r>
  </si>
  <si>
    <r>
      <t xml:space="preserve">1-Presentación correcta: </t>
    </r>
    <r>
      <rPr>
        <sz val="10"/>
        <color rgb="FF000000"/>
        <rFont val="Arial"/>
        <family val="2"/>
      </rPr>
      <t>Incluye las características de presentación comercial del reactivo recibido, corresponda a la solicitud realizada, empaque correcto (Empaque seguro del reactivo, el cual incluye la inspección de fisuras o rupturas del envase), cantidad correcta (Cantidad de entrega de reactivos completa, según lo solicitado) y rotulación correcta (marcación de los reactivos correcta y correspondiente).</t>
    </r>
  </si>
  <si>
    <r>
      <t xml:space="preserve">4-Transporte correcto: </t>
    </r>
    <r>
      <rPr>
        <sz val="10"/>
        <color rgb="FF000000"/>
        <rFont val="Arial"/>
        <family val="2"/>
      </rPr>
      <t>Verificación del embalaje y transporte adecuado, según el tipo de reactivo.</t>
    </r>
  </si>
  <si>
    <r>
      <t xml:space="preserve">5-Registro INVIMA correcto: </t>
    </r>
    <r>
      <rPr>
        <sz val="10"/>
        <color rgb="FF000000"/>
        <rFont val="Arial"/>
        <family val="2"/>
      </rPr>
      <t>Verificación de la existencia del Registro Sanitario INVIMA y/o certificado de “NO REQUIERE”.</t>
    </r>
  </si>
  <si>
    <r>
      <t xml:space="preserve">2-Fecha de vencimiento correcta: </t>
    </r>
    <r>
      <rPr>
        <sz val="10"/>
        <color rgb="FF000000"/>
        <rFont val="Arial"/>
        <family val="2"/>
      </rPr>
      <t>Fecha de vencimiento vigente.</t>
    </r>
  </si>
  <si>
    <r>
      <t xml:space="preserve">6-Certificados de calidad correctos: </t>
    </r>
    <r>
      <rPr>
        <sz val="10"/>
        <color rgb="FF000000"/>
        <rFont val="Arial"/>
        <family val="2"/>
      </rPr>
      <t>Contar con certificados de calidad de reactivos específicos cuando el producto lo requiere.</t>
    </r>
  </si>
  <si>
    <r>
      <t xml:space="preserve">3-Temperatura correcta: </t>
    </r>
    <r>
      <rPr>
        <sz val="10"/>
        <color rgb="FF000000"/>
        <rFont val="Arial"/>
        <family val="2"/>
      </rPr>
      <t>Verificación de la Temperatura de almacenamiento (Registro).</t>
    </r>
  </si>
  <si>
    <r>
      <t xml:space="preserve">7-Inserto correcto: </t>
    </r>
    <r>
      <rPr>
        <sz val="10"/>
        <color rgb="FF000000"/>
        <rFont val="Arial"/>
        <family val="2"/>
      </rPr>
      <t>contar con la existencia de insertos, instructivos o documentos que especifiquen el uso del reactivo cuando el producto lo requiere, preferiblemente en idioma español.</t>
    </r>
  </si>
  <si>
    <t>VIGENCIA</t>
  </si>
  <si>
    <t>TIPO DE DEFECTO</t>
  </si>
  <si>
    <t>CRITICO</t>
  </si>
  <si>
    <t>MAYOR</t>
  </si>
  <si>
    <t>MENOR</t>
  </si>
  <si>
    <t>PARA DISPOSITIVOS MEDICOS</t>
  </si>
  <si>
    <t xml:space="preserve">Ausencia de: nombre del producto,  número de registro sanitario o permiso de comercialización , número del lote, fecha de expiración,  Fabricante y /o importador con domicilio, Leyendas especiales tales como “estéril”, “usar solo una vez”. </t>
  </si>
  <si>
    <t xml:space="preserve">Ausencia para los productos importados de  rótulo (sticker) o etiqueta adicional, en idioma castellano que contenga nombre del producto,  número de registro sanitario o permiso de comercialización , número del lote, fecha de expiración,  Fabricante y /o importador con domicilio, Leyendas especiales tales como “estéril”, “usar solo una vez”. la utilización del  rótulo (sticker) o etiqueta adicional no debe cubrir  ninguna de la información de la etiqueta del país de origen.
</t>
  </si>
  <si>
    <t xml:space="preserve">ESTADO DE ENVASES Y/O EMPAQUES PRIMARIOS/SECUNDARIOS/TERCIARIOS </t>
  </si>
  <si>
    <t xml:space="preserve">Sistemas de empaque deteriorados </t>
  </si>
  <si>
    <t xml:space="preserve">Empaque y/o envase  que muestre evidencias que fue abierto </t>
  </si>
  <si>
    <t>Impresión defectuosa o no legible en etiquetas de envases y/o empaques</t>
  </si>
  <si>
    <t>Etiquetas mal pegadas</t>
  </si>
  <si>
    <t>Deficiente hermeticidad del cierre</t>
  </si>
  <si>
    <t>Tubos deformados.</t>
  </si>
  <si>
    <t>Suciedad exterior.</t>
  </si>
  <si>
    <t xml:space="preserve">TOTAL </t>
  </si>
  <si>
    <r>
      <t>Nivel aceptable de calidad:</t>
    </r>
    <r>
      <rPr>
        <sz val="10"/>
        <rFont val="Arial"/>
        <family val="2"/>
      </rPr>
      <t xml:space="preserve"> Maximo porcentaje de unidades defectuosas que deben tener un producto para que el plan de muestreo de por resultado la aceptacion del lote sometido a inspeccion. Es el maximo porcentaje defectuoso o el numero maximo de defectos por 100 unidades.</t>
    </r>
  </si>
  <si>
    <r>
      <t xml:space="preserve">Defecto critico: </t>
    </r>
    <r>
      <rPr>
        <sz val="10"/>
        <rFont val="Arial"/>
        <family val="2"/>
      </rPr>
      <t>Cuando hay algun defecto critico el producto es calificado como NO aceptable. (1,5%)</t>
    </r>
  </si>
  <si>
    <r>
      <rPr>
        <b/>
        <sz val="10"/>
        <rFont val="Arial"/>
        <family val="2"/>
      </rPr>
      <t>Defecto mayor:</t>
    </r>
    <r>
      <rPr>
        <sz val="10"/>
        <rFont val="Arial"/>
        <family val="2"/>
      </rPr>
      <t xml:space="preserve"> Se considera la aceptacion hasta nueva inspeccion del producto. (6,5%)</t>
    </r>
  </si>
  <si>
    <r>
      <t xml:space="preserve">Defecto menor: </t>
    </r>
    <r>
      <rPr>
        <sz val="10"/>
        <rFont val="Arial"/>
        <family val="2"/>
      </rPr>
      <t>Se acepta con todos los defectos menores, pero se hace la observacion. (15,0%)</t>
    </r>
  </si>
  <si>
    <t>ITEM</t>
  </si>
  <si>
    <t>DESCRIPCION / PRINCIPIO ACTIVO / NOMBRE</t>
  </si>
  <si>
    <t xml:space="preserve">CONCENTRACION </t>
  </si>
  <si>
    <t>FORMA FARMACEUTICA</t>
  </si>
  <si>
    <t xml:space="preserve">PRESENTACION COMERCIAL </t>
  </si>
  <si>
    <t>UNIDAD DE MEDIDA</t>
  </si>
  <si>
    <t xml:space="preserve">VIDA UTIL </t>
  </si>
  <si>
    <t xml:space="preserve">CLASIFICACION DE RIESGO </t>
  </si>
  <si>
    <t>SERIE (CUANDO APLIQUE)</t>
  </si>
  <si>
    <t>ACERO QUIRURGICO R:M653G 45CM CCS UNIDAD</t>
  </si>
  <si>
    <t>N/A</t>
  </si>
  <si>
    <t>UNIDAD</t>
  </si>
  <si>
    <t>5 AÑOS</t>
  </si>
  <si>
    <t>IIb</t>
  </si>
  <si>
    <t>ADAPTADOR (Q-SYTE) LIBRE DE AGUJA REF.385100 UNIDAD</t>
  </si>
  <si>
    <t>IIa</t>
  </si>
  <si>
    <t>AGUJA ESPINAL No 20G X 3 1/2 UNIDAD</t>
  </si>
  <si>
    <t>III</t>
  </si>
  <si>
    <t>AGUJA ESPINAL No 22G X 1 1/2 UNIDAD</t>
  </si>
  <si>
    <t>AGUJA ESPINAL No 26G X 3 1/2</t>
  </si>
  <si>
    <t>AGUJA ESPINAL No 27G X 3 1/2 UNIDAD</t>
  </si>
  <si>
    <t>AGUJA HIPODERMICA 19G X 1</t>
  </si>
  <si>
    <t>AGUJA HIPODERMICA 19G X 1 1/2</t>
  </si>
  <si>
    <t>AGUJA HIPODERMICA 20G X 1 1/2</t>
  </si>
  <si>
    <t>AGUJA HIPODERMICA 21G X 1</t>
  </si>
  <si>
    <t>AGUJA HIPODERMICA 21G X 1 1/2</t>
  </si>
  <si>
    <t>AGUJA HIPODERMICA 22G X 1</t>
  </si>
  <si>
    <t>AGUJA HIPODERMICA 23G X 1</t>
  </si>
  <si>
    <t>AGUJA HIPODERMICA 23G X 1 1/2</t>
  </si>
  <si>
    <t>AGUJA HIPODERMICA 23G X 1 1/4</t>
  </si>
  <si>
    <t>AGUJA HIPODERMICA 25G X 1</t>
  </si>
  <si>
    <t>AGUJA HIPODÉRMICA DESECHABLE 16 GX1 1/2</t>
  </si>
  <si>
    <t>AGUJA PARA BIOPSIA SEMIAUTOMATICA No 14 X 100MM UNIDAD</t>
  </si>
  <si>
    <t>AGUJA PARA BIOPSIA SEMIAUTOMATICA No 20 X 100MM UNIDAD</t>
  </si>
  <si>
    <t>AGUJA PARA PEN 31G X 5MM UNIDAD</t>
  </si>
  <si>
    <t>AGUJA PARA PEN 32G X 4MM UNIDAD</t>
  </si>
  <si>
    <t>ALGODON EN TORUNDAS 500GR UNIDAD</t>
  </si>
  <si>
    <t>I</t>
  </si>
  <si>
    <t>ALGODON HOSPITALARIO 500GR ROLLO</t>
  </si>
  <si>
    <t xml:space="preserve">AMBU (RESUCITADOR) PARA ADULTO DESECHABLE </t>
  </si>
  <si>
    <t>3 AÑOS</t>
  </si>
  <si>
    <t>AMBU (RESUCITADOR) PARA NEONATO DESECHABLE</t>
  </si>
  <si>
    <t>AMBU (RESUCITADOR) PARA NEONATO ESTERILIZABLE UNIDAD</t>
  </si>
  <si>
    <t xml:space="preserve">AMBU (RESUCITADOR) PARA PEDIATRICO DESECHABLE </t>
  </si>
  <si>
    <t xml:space="preserve">APLICADORES DE MADERA CON ALGODON </t>
  </si>
  <si>
    <t>APOSITO ESTERIL 3X4 UNIDAD</t>
  </si>
  <si>
    <t>4 AÑOS</t>
  </si>
  <si>
    <t>APOSITO ESTERIL 3X8 UNIDAD</t>
  </si>
  <si>
    <t>APOSITO ESTERIL 4X4 UNIDAD</t>
  </si>
  <si>
    <t>APOSITO ESTERIL 6X6 UNIDAD</t>
  </si>
  <si>
    <t>APOSITO HIDROFIBRA AG EXTRA (AQUACEL) 15X15CM UNIDAD</t>
  </si>
  <si>
    <t>2 AÑOS</t>
  </si>
  <si>
    <t>APOSITO OCULAR PARA ADULTO CON ADHESIVO NO ESTERIL</t>
  </si>
  <si>
    <t>APOSITO TRANSPARENTE PARA FIJACION CATETER PERIFERICO 7X9 CM UNIDAD</t>
  </si>
  <si>
    <t xml:space="preserve">APOSITO TRANSPARENTE PARA FIJACION TEGADERM 6X7CM </t>
  </si>
  <si>
    <t xml:space="preserve">ASPIRADOR MANUAL ENDOUTERINO TIPO JERINGA </t>
  </si>
  <si>
    <t>BALON DE HEMORRAGIA POST-PARTO BT-CATH REF: BTC-100</t>
  </si>
  <si>
    <t>BALON DE PRUEBA NEONATAL RD020-01 PARA USO CON NEOPUFF</t>
  </si>
  <si>
    <t>0 AÑOS</t>
  </si>
  <si>
    <t>BALON HIDROSTATICO BAKRI HPP UNIDAD</t>
  </si>
  <si>
    <t>BARRERA COLOSTOMIA 45MM FLEXIBLE UNIDAD</t>
  </si>
  <si>
    <t>BARRERA COLOSTOMIA 50MM UNIDAD</t>
  </si>
  <si>
    <t>60 MESES</t>
  </si>
  <si>
    <t>BARRERA COLOSTOMIA 57MM FLEXIBLE UNIDAD</t>
  </si>
  <si>
    <t>BARRERA COLOSTOMIA 70MM FLEXIBLE UNIDAD</t>
  </si>
  <si>
    <t>BOLSA COLOSTOMIA OPACA 45MM UNIDAD</t>
  </si>
  <si>
    <t>BOLSA COLOSTOMIA OPACA 50 MM UNIDAD</t>
  </si>
  <si>
    <t>BOLSA COLOSTOMIA OPACA 57MM UNIDAD</t>
  </si>
  <si>
    <t>BOLSA COLOSTOMIA OPACA 70MM UNIDAD</t>
  </si>
  <si>
    <t>BOLSA DE ESTERILIZAR  9 CM X 26 CM</t>
  </si>
  <si>
    <t>BOLSA RESERVORIO ADULTO UNIDAD</t>
  </si>
  <si>
    <t>BOLSA RESERVORIO ADULTO Y PEDIATRICO UNIDAD</t>
  </si>
  <si>
    <t>BOLSAS PARA ESTERILIZAR 10 X 23MM  AUTOSELLANTE</t>
  </si>
  <si>
    <t>BOLSAS PARA ESTERILIZAR 100 X 135MM  AUTOSELLANTE</t>
  </si>
  <si>
    <t xml:space="preserve">BOLSAS PARA ESTERILIZAR 11 X 18 X 4CM </t>
  </si>
  <si>
    <t>BOLSAS PARA ESTERILIZAR 135 X 255MM  AUTOSELLANTE</t>
  </si>
  <si>
    <t>BOLSAS PARA ESTERILIZAR 190 X 360MM  AUTOSELLANTE</t>
  </si>
  <si>
    <t>BOLSAS PARA ESTERILIZAR 200 X 330MM  AUTOSELLANTE</t>
  </si>
  <si>
    <t>BOLSAS PARA ESTERILIZAR 300 X 380MM  AUTOSELLANTE</t>
  </si>
  <si>
    <t xml:space="preserve">BOLSAS PARA ESTERILIZAR 6 X 15.5 X 3CM </t>
  </si>
  <si>
    <t>BRAZALETE NEONATAL DESECHABLE 1V No.1 RANGO 3-6 CMS</t>
  </si>
  <si>
    <t>BRAZALETE NEONATAL DESECHABLE 1V No.2 RANGO 4-8 CMS</t>
  </si>
  <si>
    <t>BRAZALETE NEONATAL DESECHABLE 1V No.3 RANGO 6-11 CMS</t>
  </si>
  <si>
    <t xml:space="preserve">BRAZALETE NEONATAL DESECHABLE 1V No.4 RANGO 7-14 CMS </t>
  </si>
  <si>
    <t>BRAZALETE NEONATAL DESECHABLE 1V No.5 RANGO 8-15 CMS</t>
  </si>
  <si>
    <t>CABESTRILLO PARA INMOVILIZACION TALLA L UNIDAD</t>
  </si>
  <si>
    <t>CABESTRILLO PARA INMOVILIZACION TALLA M UNIDAD</t>
  </si>
  <si>
    <t>CABESTRILLO PARA INMOVILIZACION TALLA S UNIDAD</t>
  </si>
  <si>
    <t>CANULA GUEDELL Y/O MAYO No 0 UNIDAD</t>
  </si>
  <si>
    <t>CANULA GUEDELL Y/O MAYO No 1 UNIDAD</t>
  </si>
  <si>
    <t>CANULA GUEDELL Y/O MAYO No 2 UNIDAD</t>
  </si>
  <si>
    <t>CANULA GUEDELL Y/O MAYO No 3 UNIDAD</t>
  </si>
  <si>
    <t>CANULA GUEDELL Y/O MAYO No 4 UNIDAD</t>
  </si>
  <si>
    <t>CANULA GUEDELL Y/O MAYO No 5 UNIDAD</t>
  </si>
  <si>
    <t>CANULA GUEDELL Y/O MAYO No 6 UNIDAD</t>
  </si>
  <si>
    <t>CANULA OXIGENO NASAL ADULTO TALLA L UNIDAD</t>
  </si>
  <si>
    <t>CANULA OXIGENO NASAL ADULTO UNIDAD</t>
  </si>
  <si>
    <t>3 Y 5 AÑOS</t>
  </si>
  <si>
    <t>CANULA OXIGENO NASAL NEONATAL S UNIDAD</t>
  </si>
  <si>
    <t>CANULA OXIGENO NASAL NEONATAL UNIDAD</t>
  </si>
  <si>
    <t>IIA</t>
  </si>
  <si>
    <t>CANULA OXIGENO NASAL PEDIATRICA M UNIDAD</t>
  </si>
  <si>
    <t>CANULA OXIGENO NASAL PEDIATRICA UNIDAD</t>
  </si>
  <si>
    <t>CANULA PARA ASPIRADOR (AMEU) PLUS REF SR10</t>
  </si>
  <si>
    <t>CANULA PARA ASPIRADOR (AMEU) PLUS REF SR12</t>
  </si>
  <si>
    <t xml:space="preserve">CANULA PARA ASPIRADOR (AMEU) PLUS REF SR4 </t>
  </si>
  <si>
    <t>CANULA PARA ASPIRADOR (AMEU) PLUS REF SR5</t>
  </si>
  <si>
    <t>CANULA PARA ASPIRADOR (AMEU) PLUS REF SR6</t>
  </si>
  <si>
    <t>CANULA PARA ASPIRADOR (AMEU) PLUS REF SR7</t>
  </si>
  <si>
    <t>CANULA PARA ASPIRADOR (AMEU) PLUS REF SR8</t>
  </si>
  <si>
    <t>CANULA PARA ASPIRADOR (AMEU) PLUS REF SR9</t>
  </si>
  <si>
    <t>CATETER CENTRAL BILUMEN ADULTO G16 X 20CMS R:4161211 UNIDAD</t>
  </si>
  <si>
    <t>CATETER CENTRAL BILUMEN ADULTO G16 X 20CMS R:4167385 UNIDAD</t>
  </si>
  <si>
    <t>CATETER CENTRAL BILUMEN PEDIATRICO G18/G20 X 13CMS 5FR UNIDAD</t>
  </si>
  <si>
    <t>CATETER CENTRAL BILUMEN PEDIATRICO G22 X 13CMS R:4166922 UNIDAD</t>
  </si>
  <si>
    <t>CATETER CENTRAL PERIFERICO G20 X 32CM REF:4286340 UNIDAD</t>
  </si>
  <si>
    <t>CATETER DE EMBOLECTOMIA No 3.0 X 40CM UNIDAD</t>
  </si>
  <si>
    <t>6 AÑOS</t>
  </si>
  <si>
    <t>CATETER DE EMBOLECTOMIA No 4.0 X 40CM UNIDAD</t>
  </si>
  <si>
    <t>CATETER DE EMBOLECTOMIA No 5.0 X 80CM UNIDAD</t>
  </si>
  <si>
    <t>CATETER EPICUTANEO 24G 2FR X 30CM</t>
  </si>
  <si>
    <t>CATETER INTRAVENOSO No 14 X 2 UNIDAD</t>
  </si>
  <si>
    <t>CATETER INTRAVENOSO No 16 X 1 1/4 UNIDAD</t>
  </si>
  <si>
    <t>CATETER INTRAVENOSO No 18 X  1/4 UNIDAD</t>
  </si>
  <si>
    <t>CATETER INTRAVENOSO No 20 X 1 1/4 UNIDAD</t>
  </si>
  <si>
    <t>CATETER INTRAVENOSO No 22 X 1 UNIDAD</t>
  </si>
  <si>
    <t>CATETER INTRAVENOSO No 24 X 3/4 UNIDAD</t>
  </si>
  <si>
    <t>CATETER PERICRANEAL N 18</t>
  </si>
  <si>
    <t>CATETER PERICRANEAL N 20</t>
  </si>
  <si>
    <t>CATETER PERICRANEAL N 21</t>
  </si>
  <si>
    <t>CATETER PERICRANEAL N 22</t>
  </si>
  <si>
    <t>CATETER PERICRANEAL N 23</t>
  </si>
  <si>
    <t>CATETER PERICRANEAL N 25</t>
  </si>
  <si>
    <t>CATETER UMBILICAL No 3.5 FR UNIDAD</t>
  </si>
  <si>
    <t>CATETER UMBILICAL No 4.0 FR UNIDAD</t>
  </si>
  <si>
    <t>CATETER UMBILICAL No 5.0 FR UNIDAD</t>
  </si>
  <si>
    <t>CATETER UMBILICAL No 8.0 FR UNIDAD</t>
  </si>
  <si>
    <t>CATETER VENOSO CENTRAL (PICC) MONOLUMEN 4FR 18GX50CM REF: PR 05041 UNIDAD</t>
  </si>
  <si>
    <t>CATGUT CROMADO 0.0 70 CM R.47G BP-1 UNIDAD</t>
  </si>
  <si>
    <t>CATGUT CROMADO 0.0 GINEC 90 CM R.924T CT1 UNIDAD</t>
  </si>
  <si>
    <t>CATGUT CROMADO 1.0 GINEC 90 CM R.925T UNIDAD</t>
  </si>
  <si>
    <t>CATGUT CROMADO 2.0 GASTRO 70 CM R.G123T SH UNIDAD</t>
  </si>
  <si>
    <t>CATGUT CROMADO 2.0 GINEC 90 CM R.923T UNIDAD</t>
  </si>
  <si>
    <t>CATGUT CROMADO 3.0 C/GRAL 70 CM R.810T CT1 UNIDAD</t>
  </si>
  <si>
    <t>CATGUT CROMADO 3.0 GASTRO 70 CM R.G122T SH UNIDAD</t>
  </si>
  <si>
    <t>CATGUT CROMADO 4.0 GASTRO 70 CM R.U203T RB1 UNIDAD</t>
  </si>
  <si>
    <t>CERA PARA HUESO REF.W31-G UNIDAD</t>
  </si>
  <si>
    <t>CERVIX SET SUTURA 50CM UNIDAD</t>
  </si>
  <si>
    <t>CINTA CONTROL ESTERILIZACIÓN A VAPOR ROLLO</t>
  </si>
  <si>
    <t>CINTA UMBILICAL 0.30 X 45CM U10T UNIDAD</t>
  </si>
  <si>
    <t>CIRCUITO DE ANESTESIA ADULTO CON BALON 3L TREF: 7-8303-10 UNIDAD</t>
  </si>
  <si>
    <t>CIRCUITO DE ANESTESIA PEDIATRICO CON BALON 1LT UNIDAD</t>
  </si>
  <si>
    <t>CIRCUITO DE VENTILACION  ADULTO PARA VENTILADOR Uni-Vent Eagle II UNIDAD</t>
  </si>
  <si>
    <t>CIRCUITO DE VENTILACION ADULTO REF:63-610 UNIDAD</t>
  </si>
  <si>
    <t>CIRCUITO DE VENTILACION PEDIATRICO PARA VENTILADOR Uni-Vent Eagle II Ref 40011 UNIDAD</t>
  </si>
  <si>
    <t>CIRCUITO PARA RESUCITADOR NEOPUFF CON PIEZA EN T</t>
  </si>
  <si>
    <t>CLAMP UMBILICAL (CORDON UMBILICAL) UNIDAD</t>
  </si>
  <si>
    <t>COLLAR CERVICAL FILADELFIA TALLA L UNIDAD</t>
  </si>
  <si>
    <t>COLLAR CERVICAL FILADELFIA TALLA M UNIDAD</t>
  </si>
  <si>
    <t>COLLAR CERVICAL FILADELFIA TALLA S UNIDAD</t>
  </si>
  <si>
    <t>COMPRESAS CON RADIOPACO NO ESTERIL 45X45X4 UNIDAD</t>
  </si>
  <si>
    <t xml:space="preserve">CONDONES LATEX </t>
  </si>
  <si>
    <t>CONECTOR LIBRE DE AGUJA SAFEFLOW REF:409100H UNIDAD</t>
  </si>
  <si>
    <t>CONOS PARA OTOSCOPIA REF.52432 PEDIATRICO</t>
  </si>
  <si>
    <t>CONOS PARA OTOSCOPIA REF.52434 ADULTO</t>
  </si>
  <si>
    <t xml:space="preserve">CUCHILLAS PARA BISTURY No 10 </t>
  </si>
  <si>
    <t>CUCHILLAS PARA BISTURY No 11</t>
  </si>
  <si>
    <t>CUCHILLAS PARA BISTURY No 12</t>
  </si>
  <si>
    <t>CUCHILLAS PARA BISTURY No 15</t>
  </si>
  <si>
    <t>CUCHILLAS PARA BISTURY No 21</t>
  </si>
  <si>
    <t>CUCHILLAS PARA BISTURY No 24</t>
  </si>
  <si>
    <t>CUELLO ORTOPEDICO PERFIT ACE ADULTO UNIDAD</t>
  </si>
  <si>
    <t>CUELLO ORTOPEDICO PERFIT ACE PEDIATRICO UNIDAD</t>
  </si>
  <si>
    <t>CUELLO ORTOPEDICO THOMAS TALLA L UNIDAD</t>
  </si>
  <si>
    <t>CUELLO ORTOPEDICO THOMAS TALLA M UNIDAD</t>
  </si>
  <si>
    <t>CUELLO ORTOPEDICO THOMAS TALLA S UNIDAD</t>
  </si>
  <si>
    <t>CURITA ADHESIVA REDONDA</t>
  </si>
  <si>
    <t>48 MESES</t>
  </si>
  <si>
    <t>CYSTOFLO 2000ML UNIDAD</t>
  </si>
  <si>
    <t>DISPOSITIVO  INTRAUTERINO ( DIU )  MODELO T  DE COBRE</t>
  </si>
  <si>
    <t>DREN DE PEN-ROSSE 1/2</t>
  </si>
  <si>
    <t>DREN DE PEN-ROSSE 1/4</t>
  </si>
  <si>
    <t>DREN DE PEN-ROSSE 3/4</t>
  </si>
  <si>
    <t>DUODERM CGF 15X15 APOSITOS UNIDAD</t>
  </si>
  <si>
    <t>DUODERM CGF 15X20 APOSITOS UNIDAD</t>
  </si>
  <si>
    <t>DUODERM CGF 20X20 APOSITOS UNIDAD</t>
  </si>
  <si>
    <t>DUODERM CGF 20X30 APOSITOS UNIDAD</t>
  </si>
  <si>
    <t xml:space="preserve">ELECTRODOS DESECHABLES PARA ESTIMULACIÓN CARDIACA PARA DESFIBRILACIÓN ADULTO REF F7952P MINDRAY </t>
  </si>
  <si>
    <t>24 MESES</t>
  </si>
  <si>
    <t>ELECTRODOS DESECHABLES PARA ESTIMULACIÓN CARDIACA PARA DESFIBRILACIÓN REF F7952P MINDRAY</t>
  </si>
  <si>
    <t xml:space="preserve">ELECTRODOS PARA MONITOREO ADULTO </t>
  </si>
  <si>
    <t>ELECTRODOS PARA MONITOREO PEDIATRICO</t>
  </si>
  <si>
    <t>ENVOLVEDERA 120 X 120CM UNIDAD</t>
  </si>
  <si>
    <t>EQUIPO BURETA UNIDAD</t>
  </si>
  <si>
    <t>EQUIPO DE CRICOTIROTOMIA 4MM UNIDAD</t>
  </si>
  <si>
    <t>EQUIPO EXTENSION ANESTESIA ADULTO UNIDAD</t>
  </si>
  <si>
    <t>EQUIPO EXTENSION DE ANESTESIA PEDIATRICO</t>
  </si>
  <si>
    <t>EQUIPO MACROGOTEO SIN AGUJA UNIDAD</t>
  </si>
  <si>
    <t>EQUIPO MICROGOTEO VENOCLISIS SIN AGUJA UNIDAD</t>
  </si>
  <si>
    <t>EQUIPO PARA BOMBA DE INFUSIÓN CLARO</t>
  </si>
  <si>
    <t xml:space="preserve">EQUIPO PARA BOMBA DE INFUSIÓN FOTOPROTECTOR </t>
  </si>
  <si>
    <t>EQUIPO PARA MEDIR PRESION VENOSA UNIDAD</t>
  </si>
  <si>
    <t>EQUIPO TRANSFUSION DE SANGRE SIN AGUJA UNIDAD</t>
  </si>
  <si>
    <t>ESPARADRAPO FLEXIBLE 10CM X 10MTS ROLLO</t>
  </si>
  <si>
    <t>ESPARADRAPO FLEXIBLE TRANSPARENTE 10CM X 10MTS ROLLO</t>
  </si>
  <si>
    <t xml:space="preserve">ESPARADRAPO HOSPITALARIO EN TELA TUBO SURTIDO </t>
  </si>
  <si>
    <t>ESPARADRAPO HOSPITALARIO MICROPOROSO COLOR PIEL 6 ROLLO 2 X 10</t>
  </si>
  <si>
    <t xml:space="preserve">ESPARADRAPO HOSPITALARIO TELA 3X10 YDS TUBO X 4 </t>
  </si>
  <si>
    <t>ESPECULO DESECHABLE TALLA S TORNILLO (CLAMP DE SEGURIDAD) UNIDAD</t>
  </si>
  <si>
    <t>ESPECULO DESECHABLE TORNILLO UNIDAD</t>
  </si>
  <si>
    <t>ESPECULO DESECHABLE VIRGINAL UNIDAD</t>
  </si>
  <si>
    <t>ESTILETE PARA INTUBACION ADULTO No 14 UNIDAD</t>
  </si>
  <si>
    <t>ESTILETE PARA INTUBACION NEONATO No 6 UNIDAD</t>
  </si>
  <si>
    <t>ESTILETE PARA INTUBACION PEDIATRICO No 10 UNIDAD</t>
  </si>
  <si>
    <t>ETHIBON CUTICULAR 0 R.B412H 75CM CON AGUJA CT2 UNIDAD</t>
  </si>
  <si>
    <t>ETHIBON CUTICULAR 0 R.B424H 75CM CON AGUJA CT1 UNIDAD</t>
  </si>
  <si>
    <t>ETHIBON CUTICULAR 1 R.X425H 75CM CON AGUJA CT1 UNIDAD</t>
  </si>
  <si>
    <t>ETHIBON CUTICULAR 2 R.B411H 75CM CON AGUJA CT2 UNIDAD</t>
  </si>
  <si>
    <t>ETHIBON CUTICULAR 3 R.B552T 75CM CON AGUJA RB1 UNIDAD</t>
  </si>
  <si>
    <t>ETHIBON GRN 4 R.B557T 90CM RB1 UNIDAD</t>
  </si>
  <si>
    <t>ETHILON BLACK 10.0 15CM R.7618G UNIDAD</t>
  </si>
  <si>
    <t>ETHILON BLACK 10.0 30CM R.7718G CON 2 AGUJAS 1 UNIDAD</t>
  </si>
  <si>
    <t>ETHILON BLACK 9-0 R.7717G 30CM CON 2 AGUJAS UNIDAD</t>
  </si>
  <si>
    <t xml:space="preserve">FERULA PARA DEDO DE ZIMMER EN ALUMINIO </t>
  </si>
  <si>
    <t>FILTRO BACTERIANO-VIRICO HIDROFOBICO ADULTO UNIDAD</t>
  </si>
  <si>
    <t>FILTRO HIDROFOBICO PARA SUCCION THOMAS TIPO ROSCA-MANGUERA REF: FIH- 641108RM</t>
  </si>
  <si>
    <t>FILTRO HIDROFOBICO PARA SUCCIONADOR FIH: 641130 MM</t>
  </si>
  <si>
    <t>FILTRO HIDROFOBICO PARA SUCCIONADOR REF: 641213 GOMCO-CUADRADO</t>
  </si>
  <si>
    <t>FILTRO INTERCAMBIADOR NARIZ DE CAMELLO ADULTO UNIDAD</t>
  </si>
  <si>
    <t>FILTRO INTERCAMBIADOR NARIZ DE CAMELLO PEDIATRICO UNIDAD</t>
  </si>
  <si>
    <t>FRASCO RECOLECTOR DE ORINA UNIDAD</t>
  </si>
  <si>
    <t>GASA ESTERIL NO TEJIDA 3 X 3 PQTE X 5</t>
  </si>
  <si>
    <t>GASA ESTERIL NO TEJIDA 4 X 4 PQTE X 5</t>
  </si>
  <si>
    <t>GASA ESTERIL PRECORTADA NO TEJIDA 3X3 PAQUETE X 5</t>
  </si>
  <si>
    <t>GASA ESTERIL TEJIDA 4 X 4 PQTE*5</t>
  </si>
  <si>
    <t>GASA ESTERIL TEJIDA PRECORTADA CON RADIOPACO DE 7.5 X 7.5 CM.</t>
  </si>
  <si>
    <t>GASA HOSPITALARIA 1 X 100 YDS ROLLO</t>
  </si>
  <si>
    <t>GEL HIDROACTIVO (DUODERM)</t>
  </si>
  <si>
    <t>GLUCOMETRO UNIDAD</t>
  </si>
  <si>
    <t xml:space="preserve">GUANTE ESTERIL 6 1/2 </t>
  </si>
  <si>
    <t xml:space="preserve">GUANTE ESTERIL 7 </t>
  </si>
  <si>
    <t>GUANTE ESTERIL 7 1/2</t>
  </si>
  <si>
    <t xml:space="preserve">GUANTE ESTERIL 8 </t>
  </si>
  <si>
    <t xml:space="preserve">GUANTE ESTERIL 8 1/2 </t>
  </si>
  <si>
    <t>GUANTES DE MANEJO TALLA L CAJA X 100 GUANTES</t>
  </si>
  <si>
    <t>GUANTES DE MANEJO TALLA M CAJA X 100 GUANTES</t>
  </si>
  <si>
    <t>GUANTES DE MANEJO TALLA S CAJA X 100 GUANTES</t>
  </si>
  <si>
    <t>HEMOSTATICO ABSORBIBLE 4 X 8 (10X20CM) UNIDAD</t>
  </si>
  <si>
    <t>HUMIDIFICADOR PARA OXIGENO UNIDAD</t>
  </si>
  <si>
    <t>INCENTIVO RESPIRATORIO (INSPIROME 1 ESFERA) UNIDAD</t>
  </si>
  <si>
    <t>INDICADOR BIOLOG REF:1262 ATTEST PARA VAPOR  CAJA*100</t>
  </si>
  <si>
    <t>INDICADOR BIOLOG REF:1292 ATTEST PARA VAPOR CAJA * 50</t>
  </si>
  <si>
    <t>INDICADOR QUIMICO TIRILLAS VAPOR REF1250 C*240 UNIDAD</t>
  </si>
  <si>
    <t>INHALOCAMARA ADULTO UNIDAD</t>
  </si>
  <si>
    <t>1 AÑOS</t>
  </si>
  <si>
    <t>INHALOCAMARA PEDIATRICA UNIDAD</t>
  </si>
  <si>
    <t>INMOVILIZADOR DE CLAVICULA TALLA L UNIDAD</t>
  </si>
  <si>
    <t>INMOVILIZADOR DE CLAVICULA TALLA M UNIDAD</t>
  </si>
  <si>
    <t>INMOVILIZADOR DE CLAVICULA TALLA S UNIDAD</t>
  </si>
  <si>
    <t xml:space="preserve">INTEGRADOR QUIMICO PARA VAPOR  </t>
  </si>
  <si>
    <t>JALEA PARA DIAGNOSTICO ULTRASONIDO FRASCO 1000ML</t>
  </si>
  <si>
    <t>JALEA PARA DIAGNOSTICO ULTRASONIDO FRASCO 250ML</t>
  </si>
  <si>
    <t>JERINGA 10CC 3P 21G X 1 1/2 UNIDAD</t>
  </si>
  <si>
    <t>JERINGA 1CC 3P 27G X 1/2 UNIDAD</t>
  </si>
  <si>
    <t>JERINGA 20CC 3P 21G X 1 1/2 UNIDAD</t>
  </si>
  <si>
    <t>JERINGA 3CC 3P 21G X 1 1/2 UNIDAD</t>
  </si>
  <si>
    <t>JERINGA 50CC 3P 21G X 1 1/2 UNIDAD</t>
  </si>
  <si>
    <t>JERINGA 5CC 3P 21G X 1 1/2 UNIDAD</t>
  </si>
  <si>
    <t>KIT CITOLOGICO TALLA M LAMINA ESMERIL SIN GUANTE UNIDAD</t>
  </si>
  <si>
    <t>KIT DE ANESTESIA EPIDURAL 18G X 3 1/2 IN UNIDAD</t>
  </si>
  <si>
    <t>KIT DE TRACCION CUTANEA ADULTO UNIDAD</t>
  </si>
  <si>
    <t>KIT DE TRACCION CUTANEA PEDIATRICO UNIDAD</t>
  </si>
  <si>
    <t>LANCETAS DESECHABLES C*50</t>
  </si>
  <si>
    <t>LANCETAS PARA TOMA DE GLUCOMETRIA</t>
  </si>
  <si>
    <t>LAPIZ PARA ELECTROBISTURI DESECHABLE UNIDAD</t>
  </si>
  <si>
    <t>LINEA DE OXIGENO PARA NEOPUFF REF:900RD009</t>
  </si>
  <si>
    <t>LINEA DESECHABLE PARA MUSTRA CO2 CONECTOR MACHO-MACHO 2.5M REF: A60001-02 C*10</t>
  </si>
  <si>
    <t>LLAVE DE TRES VIAS UNIDAD</t>
  </si>
  <si>
    <t>MALLA DE POLIPROPILENO 15CM X 15CM ALTA DENSIDAD UNIDAD</t>
  </si>
  <si>
    <t>MALLA DE POLIPROPILENO 15CM X 15CM UNIDAD</t>
  </si>
  <si>
    <t>MALLA DE POLIPROPILENO 30CM X 30CM UNIDAD</t>
  </si>
  <si>
    <t>MALLA DE POLIPROPILENO 6CM  X 11CM ALTA DENSIDAD UNIDAD</t>
  </si>
  <si>
    <t>MALLA DE ULTRAPRO 10CMX15CM REF:UMN1 UNIDAD</t>
  </si>
  <si>
    <t>MALLA DE ULTRAPRO 15CM X 15CM UNIDAD</t>
  </si>
  <si>
    <t>MALLA DE ULTRAPRO 30CM X 30CM UNIDAD</t>
  </si>
  <si>
    <t>MANGUERA CORRUGADA PARA OXIGENO 30MTS UNIDAD</t>
  </si>
  <si>
    <t>MANGUERA EXTENSION PARA LINEAS DE OXIGENO 15MTS UNIDAD</t>
  </si>
  <si>
    <t>MANGUERA EXTENSION PARA LINEAS DE OXIGENO 2MTS UNIDAD</t>
  </si>
  <si>
    <t>MASCARA DE RESUCITACION NEONATAL 35MM PARA USO CON NEUPOFF</t>
  </si>
  <si>
    <t>MASCARA DE RESUCITACION NEONATAL 42MM PARA USO CON NEUPOFF</t>
  </si>
  <si>
    <t>MASCARA DE RESUCITACION NEONATAL 60MM PARA USO CON NEUPOFF</t>
  </si>
  <si>
    <t>MASCARA DE RESUCITACION NEONATAL 72MM PARA USO CON NEUPOFF</t>
  </si>
  <si>
    <t>MASCARA DE VENTILACION NO INVASIVA TALLA L REF:MP01575 UNIDAD</t>
  </si>
  <si>
    <t>MASCARA DE VENTILACION NO INVASIVA TALLA M REF:MP01574 UNIDAD</t>
  </si>
  <si>
    <t>MASCARA PARA TRAQUEOSTOMIA ADULTO UNIDAD</t>
  </si>
  <si>
    <t>MASCARA PARA TRAQUEOSTOMIA PEDIATRICO UNIDAD</t>
  </si>
  <si>
    <t>MASCARILLA LARINGEA 2.0 UNIDAD</t>
  </si>
  <si>
    <t>MASCARILLA LARINGEA 2.5 UNIDAD</t>
  </si>
  <si>
    <t>MASCARILLA LARINGEA 3.0 UNIDAD</t>
  </si>
  <si>
    <t>MASCARILLA LARINGEA 4.0 UNIDAD</t>
  </si>
  <si>
    <t>MASCARILLA LARINGEA 5.0 UNIDAD</t>
  </si>
  <si>
    <t>MASCARILLA PARA ANESTESIA No.0 UNIDAD</t>
  </si>
  <si>
    <t>MASCARILLA PARA ANESTESIA No.1 UNIDAD</t>
  </si>
  <si>
    <t>MASCARILLA PARA ANESTESIA No.2 UNIDAD</t>
  </si>
  <si>
    <t>MASCARILLA PARA ANESTESIA No.3 UNIDAD</t>
  </si>
  <si>
    <t>MASCARILLA PARA ANESTESIA No.4 UNIDAD</t>
  </si>
  <si>
    <t>MASCARILLA PARA ANESTESIA No.5 BALON INFLABLE UNIDAD</t>
  </si>
  <si>
    <t>MASCARILLA PARA ANESTESIA No.5 UNIDAD</t>
  </si>
  <si>
    <t>MASCARILLA PARA OXIGENO ADULTO CON RESERVORIO UNIDAD</t>
  </si>
  <si>
    <t>MASCARILLA PARA OXIGENO ADULTO UNIDAD</t>
  </si>
  <si>
    <t>MASCARILLA PARA OXIGENO PEDIATRICA UNIDAD</t>
  </si>
  <si>
    <t>MASCARILLA PARA OXIGENO PEDIATRICO CON RESERVORIO UNIDAD</t>
  </si>
  <si>
    <t>MASCARILLA TIPO VENTURY ADULTO UNIDAD</t>
  </si>
  <si>
    <t>MASCARILLA TIPO VENTURY PEDIATRICA UNIDAD</t>
  </si>
  <si>
    <t>MECHA NASAL ESTERIL SOBRE X 2</t>
  </si>
  <si>
    <t xml:space="preserve">MECHA VAGINAL ESTERIL CON RADIOPACO </t>
  </si>
  <si>
    <t>MICRONEBULIZADOR KIT ADULTO TALLA L UNIDAD</t>
  </si>
  <si>
    <t>MICRONEBULIZADOR KIT ADULTO UNIDAD</t>
  </si>
  <si>
    <t>MICRONEBULIZADOR KIT PEDIATRICO TALLA M UNIDAD</t>
  </si>
  <si>
    <t>MICROPORE ROLLO 1 X10 YDS PIEL UNIDAD</t>
  </si>
  <si>
    <t>MONOCRYL 3-0 R:MCP427H 70CM CON AGUJA PS2 UNIDAD</t>
  </si>
  <si>
    <t>MONOCRYL 4-0 R:MCP426H 70CM CON AGUJA PS2 UNIDAD</t>
  </si>
  <si>
    <t>NEBULIZADOR VENTURY (TIPO HUMIDIFICADOR) UNIDAD</t>
  </si>
  <si>
    <t>NIPLE CON TUERCA UNIDAD</t>
  </si>
  <si>
    <t>PALA LARGA PARA ELECTROBISTURI E1551-6 UNIDAD</t>
  </si>
  <si>
    <t>7 AÑOS</t>
  </si>
  <si>
    <t>PAÑAL ETAPA 1 UNIDAD</t>
  </si>
  <si>
    <t>PAÑAL ETAPA 2 UNIDAD</t>
  </si>
  <si>
    <t>PAÑAL ETAPA 3 UNIDAD</t>
  </si>
  <si>
    <t>PAÑAL ETAPA 4 UNIDAD</t>
  </si>
  <si>
    <t>PAÑAL ETAPA 5 UNIDAD</t>
  </si>
  <si>
    <t>PAÑAL ETAPA 6 UNIDAD</t>
  </si>
  <si>
    <t>PAÑAL TENA BASIC TALLA L UNIDAD</t>
  </si>
  <si>
    <t>PAÑAL TENA BASIC TALLA M UNIDAD</t>
  </si>
  <si>
    <t>PAÑAL TENA SLIP TALLA L UNIDAD</t>
  </si>
  <si>
    <t>PAÑAL TENA SLIP TALLA M UNIDAD</t>
  </si>
  <si>
    <t>PAÑAL TENA SLIP TALLA S UNIDAD</t>
  </si>
  <si>
    <t>PAPEL CREPADO PARA ESTERILIZAR 60CM X 100 MTS ROLLO</t>
  </si>
  <si>
    <t>PAPEL GRADO MEDICO PARA ESTERILIZAR 10CM X 100 X 4CM</t>
  </si>
  <si>
    <t>PAPEL GRADO MEDICO PARA ESTERILIZAR 15CM X 200MT</t>
  </si>
  <si>
    <t>PAPEL GRADO MEDICO PARA ESTERILIZAR 20CM X 100 X 4CM</t>
  </si>
  <si>
    <t>PAPEL GRADO MEDICO PARA ESTERILIZAR 25CM X 100 X 5CM</t>
  </si>
  <si>
    <t>PAPEL GRADO MEDICO PARA ESTERILIZAR 25CM X 200MT ROLLO</t>
  </si>
  <si>
    <t>PAPEL GRADO MEDICO PARA ESTERILIZAR 30CM X 100 X 10CM</t>
  </si>
  <si>
    <t>PAPEL GRADO MEDICO PARA ESTERILIZAR 5.1CM X 200MT UNIDAD</t>
  </si>
  <si>
    <t>PAPEL GRADO MEDICO PARA ESTERILIZAR 7.5CM X 100 X 2CM UNIDAD</t>
  </si>
  <si>
    <t>PASTA HIDROACTIVA (DUODERM)</t>
  </si>
  <si>
    <t>PASTA STOMAHESIVE TUBO 56.7GR</t>
  </si>
  <si>
    <t>PDS 1 CT1 - 75 CM R:HRG38 REF:MS4347 UNIDAD</t>
  </si>
  <si>
    <t>PDS II 3/0-70CM REF:Z316H UNIDAD</t>
  </si>
  <si>
    <t>PINZA COLOSTOMIA UNIDAD</t>
  </si>
  <si>
    <t>PLACA PARA ELECTROBISTURI COMPATIBLE REF:E7507 UNIDAD</t>
  </si>
  <si>
    <t>PLACA PARA ELECTROBISTURI COMPATIBLE SIN CABLE UNIDAD</t>
  </si>
  <si>
    <t>PROLENE 0.0 75CM REF.8412T CT2 UNIDAD</t>
  </si>
  <si>
    <t>PROLENE 0.0 75CM REF.8424T CT1 UNIDAD</t>
  </si>
  <si>
    <t>PROLENE 1 75CM REF.8425H CT1 UNIDAD</t>
  </si>
  <si>
    <t>PROLENE 2.0 45CM REF.8185T CON AGUJA SC26 UNIDAD</t>
  </si>
  <si>
    <t>PROLENE 2.0 75CM REF.8623H CON AGUJA KS RECTA UNIDAD</t>
  </si>
  <si>
    <t>PROLENE 3.0 45CM REF.P8663T PS1 CON A UNIDAD</t>
  </si>
  <si>
    <t>PROLENE 3.0 75CM REF.8622H KS UNIDAD</t>
  </si>
  <si>
    <t>PROLENE 3.0 90CM REF.8522T SH UNIDAD</t>
  </si>
  <si>
    <t>PROLENE 4.0 45CM REF. 8682T PS2 CON AGUJA UNIDAD</t>
  </si>
  <si>
    <t>PROLENE 4.0 75CM REF. 9557T RB1 CON 2 AGUJAS UNIDAD</t>
  </si>
  <si>
    <t>PROLENE 4.0 75CM REF. AT957T RB1 CON 2 AGUJAS UNIDAD</t>
  </si>
  <si>
    <t>PROLENE 5.0 45CM REF.8698T P-3 CON AGUJA UNIDAD</t>
  </si>
  <si>
    <t>PROLENE 5.0 45CM REF.P8686T PS2 CON AGUJA UNIDAD</t>
  </si>
  <si>
    <t>PROLENE 5.0 75CM REF.9556T RB1 CON AGUJA UNIDAD</t>
  </si>
  <si>
    <t>PROLENE 6.0 45CM R.P8697T P1 CON AGUJA UNIDAD</t>
  </si>
  <si>
    <t>PROLENE 6.0 45CM REF.8160T SC-16 CON AGUJA UNIDAD</t>
  </si>
  <si>
    <t>PROLENE 6.0 60 CM R. TRM10 (2) BV1 VISIBLACK REF:954906 UNIDAD</t>
  </si>
  <si>
    <t>PROLENE 6.0 60CM R.8805T C2 CON AGUJA UNIDAD</t>
  </si>
  <si>
    <t>PRUEBA RAPIDA HIV</t>
  </si>
  <si>
    <t>RECIPIENTE SUCCION FLEXIBLE (LINER)1000 CON GEL UNIDAD</t>
  </si>
  <si>
    <t>RECIPIENTE SUCCION SOPORTE (CANISTER) 1LT UNIDAD</t>
  </si>
  <si>
    <t>RECIPIENTE SUCCION SOPORTE (CANISTER) 3LT UNIDAD</t>
  </si>
  <si>
    <t>SEDA NEGRA 0.0 75CM R:424H CON AGUJA CT1 UNIDAD</t>
  </si>
  <si>
    <t>5,5 AÑOS</t>
  </si>
  <si>
    <t>SEDA NEGRA 0.0 75CM R:SA86T SIN AGUJA UNIDAD</t>
  </si>
  <si>
    <t>SEDA NEGRA 2.0 45CM R:185T SC26 UNIDAD</t>
  </si>
  <si>
    <t>SEDA NEGRA 2.0 75CM R.K833H CON AGUJA UNIDAD</t>
  </si>
  <si>
    <t>SEDA NEGRA 2.0 75CM R.SA85T SIN AGUJA UNIDAD</t>
  </si>
  <si>
    <t>SEDA NEGRA 3.0 45CM R:184T SC24 UNIDAD</t>
  </si>
  <si>
    <t>SEDA NEGRA 3.0 75CM R:K832H SH CON AGUJA UNIDAD</t>
  </si>
  <si>
    <t>SEDA NEGRA 3.0 75CM R:SA84T UNIDAD</t>
  </si>
  <si>
    <t>SET BOLSA DE ALIMENTACION PARA BOMBA DE ALIMENTACIÓN ENTERAL</t>
  </si>
  <si>
    <t>SET DE ADMINISTRACION CLARO CON PUERTO INYECTABLE REF: HKM-ISP/A1/I1-C UNIDAD</t>
  </si>
  <si>
    <t>SET DE ADMINISTRACION FOTOPROTECTOR CON PUERTO INYECTABLE REF: HKM-ISP/B1/I1-D UNIDAD</t>
  </si>
  <si>
    <t xml:space="preserve">SET PERFUSOR (JERINGA+TUBO DE EXTENSION) X 10ML </t>
  </si>
  <si>
    <t xml:space="preserve">SET PERFUSOR (JERINGA+TUBO DE EXTENSION) X 20ML </t>
  </si>
  <si>
    <t>SISTEMA DRENAJE TORACICO 1 CAMARA REF.8884713100 UNIDAD</t>
  </si>
  <si>
    <t>SISTEMA DRENAJE TORACICO 3 CAMARAS UNIDAD</t>
  </si>
  <si>
    <t>SODA PARA ANESTESIA (CAL SODADA) CANECA</t>
  </si>
  <si>
    <t>SODA PARA ANESTESIA (CAL SODADA) FCO X 5 LITROS</t>
  </si>
  <si>
    <t>SONDA FOLEY 2 VIAS No 10</t>
  </si>
  <si>
    <t>SONDA FOLEY 2 VIAS No 12</t>
  </si>
  <si>
    <t>SONDA FOLEY 2 VIAS No 14</t>
  </si>
  <si>
    <t xml:space="preserve">SONDA FOLEY 2 VIAS No 16 </t>
  </si>
  <si>
    <t>SONDA FOLEY 2 VIAS No 18</t>
  </si>
  <si>
    <t>SONDA FOLEY 2 VIAS No 20</t>
  </si>
  <si>
    <t>SONDA FOLEY 2 VIAS No 22</t>
  </si>
  <si>
    <t>SONDA FOLEY 2 VIAS No 24</t>
  </si>
  <si>
    <t>SONDA FOLEY 2 VIAS No 8</t>
  </si>
  <si>
    <t xml:space="preserve">SONDA FOLEY 3 VIAS No 18 </t>
  </si>
  <si>
    <t>SONDA FOLEY 3 VIAS No 20 UNIDAD</t>
  </si>
  <si>
    <t>SONDA FOLEY 3 VIAS No 22 UNIDAD</t>
  </si>
  <si>
    <t>SONDA FOLEY 3 VIAS No 24 UNIDAD</t>
  </si>
  <si>
    <t>SONDA LEVIN NASOGASTRICA No 10 UNIDAD</t>
  </si>
  <si>
    <t>SONDA LEVIN NASOGASTRICA No 12 UNIDAD</t>
  </si>
  <si>
    <t>SONDA LEVIN NASOGASTRICA No 14 UNIDAD</t>
  </si>
  <si>
    <t>SONDA LEVIN NASOGASTRICA No 16 UNIDAD</t>
  </si>
  <si>
    <t>SONDA LEVIN NASOGASTRICA No 18 UNIDAD</t>
  </si>
  <si>
    <t>SONDA LEVIN NASOGASTRICA No 20 UNIDAD</t>
  </si>
  <si>
    <t>SONDA LEVIN NASOGASTRICA No 6 UNIDAD</t>
  </si>
  <si>
    <t>SONDA LEVIN NASOGASTRICA No 8 UNIDAD</t>
  </si>
  <si>
    <t>SONDA NELATON No 10 UNIDAD</t>
  </si>
  <si>
    <t>SONDA NELATON No 12 UNIDAD</t>
  </si>
  <si>
    <t>SONDA NELATON No 14 UNIDAD</t>
  </si>
  <si>
    <t>SONDA NELATON No 16 UNIDAD</t>
  </si>
  <si>
    <t>SONDA NELATON No 18 UNIDAD</t>
  </si>
  <si>
    <t>SONDA NELATON No 20 UNIDAD</t>
  </si>
  <si>
    <t>SONDA NELATON No 5 UNIDAD</t>
  </si>
  <si>
    <t>SONDA NELATON No 6 UNIDAD</t>
  </si>
  <si>
    <t>SONDA NELATON No 8 UNIDAD</t>
  </si>
  <si>
    <t>SONDA PARA GASTROSTOMIA 20FR UNIDAD</t>
  </si>
  <si>
    <t>48 MESES.</t>
  </si>
  <si>
    <t>SONDA PARA GASTROSTOMIA 24FR UNIDAD</t>
  </si>
  <si>
    <t>SONDA SUCCION CERRADA ADULTO No 16FR</t>
  </si>
  <si>
    <t>SONDA SUCCION CERRADA ENDOTRAQUEAL No 14FR UNIDAD</t>
  </si>
  <si>
    <t>SONDA SUCCION CERRADA NEONATAL No 6FR UNIDAD</t>
  </si>
  <si>
    <t>SONDA SUCCION CERRADA PEDIATRICA No 10FR</t>
  </si>
  <si>
    <t>SONDA SUCCION CERRADA PEDIATRICA No 12FR</t>
  </si>
  <si>
    <t>SONDA SUCCION CERRADA PEDIATRICA No 8FR UNIDAD</t>
  </si>
  <si>
    <t>SPONGOSTAN STANDARD R:MS0002 UNIDAD</t>
  </si>
  <si>
    <t>4-2 AÑOS</t>
  </si>
  <si>
    <t>STIMUPLEX- ESTIMULADOR NERVIO PERIFERICO G-21X100MM UNIDAD</t>
  </si>
  <si>
    <t>STIMUPLEX- ESTIMULADOR NERVIO PERIFERICO G-22X50MM REF:4894502 UNIDAD</t>
  </si>
  <si>
    <t>SUCCIONADOR POST-OPERATORIO 400ML X 1/4 UNIDAD</t>
  </si>
  <si>
    <t>SUCCIONADOR POST-OPERATORIO 400ML X 1/8 UNIDAD</t>
  </si>
  <si>
    <t>SUCCIONADOR POST-OPERATORIO 400ML X 3/16 UNIDAD</t>
  </si>
  <si>
    <t>SUJETADOR DE TOBILLO ADULTO REF KM604</t>
  </si>
  <si>
    <t>SUJETADOR DE TOBILLO INFANTIL REF KM606</t>
  </si>
  <si>
    <t>SUTURA POLIPROPILENE 6.0 60CM C2 CON AGUJA REF: M8805T UNIDAD</t>
  </si>
  <si>
    <t>TAPABOCAS DESECHABLE ELASTICO</t>
  </si>
  <si>
    <t>TAPON CAUCHO HEPARINIZADO UNIDAD</t>
  </si>
  <si>
    <t>TERMOMETRO DIGITAL ORAL-AXILAR FLEXIBLE UNIDAD</t>
  </si>
  <si>
    <t>TIRAS PARA TOMA DE GLUCOMETRIA</t>
  </si>
  <si>
    <t>II</t>
  </si>
  <si>
    <t>TORUNDAS DE GASA 1/2X1/2 SOBRE*4</t>
  </si>
  <si>
    <t>TRAJE ANTICHOQUE NO NEUMÁTICO (NON  NEUMATIC ANTISHOCK GARMENT)</t>
  </si>
  <si>
    <t>70 MESES</t>
  </si>
  <si>
    <t>TRAMPA DE AGUA PARA MONITOREO DE SIGNOS VITALES COMPATIBLE CON MINDRAY-MENHER Y SIMILARES REF:115-043022-00 UNIDAD</t>
  </si>
  <si>
    <t>TUBO DE SUCCION ESTERIL 6.4MM X 2MT UNIDAD</t>
  </si>
  <si>
    <t>TUBO DE SUCCION ESTERIL 6.4MM X 3MT UNIDAD</t>
  </si>
  <si>
    <t>TUBO EN FORMA DE T No 12 UNIDAD</t>
  </si>
  <si>
    <t>TUBO EN FORMA DE T No 14 UNIDAD</t>
  </si>
  <si>
    <t>TUBO ENDOTRAQUEAL No 2.0 SIN BALON UNIDAD</t>
  </si>
  <si>
    <t>TUBO ENDOTRAQUEAL No 2.5 CON BALON UNIDAD</t>
  </si>
  <si>
    <t>TUBO ENDOTRAQUEAL No 2.5 SIN BALON UNIDAD</t>
  </si>
  <si>
    <t>TUBO ENDOTRAQUEAL No 3.0 CON BALON UNIDAD</t>
  </si>
  <si>
    <t>TUBO ENDOTRAQUEAL No 3.0 SIN BALON UNIDAD</t>
  </si>
  <si>
    <t>TUBO ENDOTRAQUEAL No 3.5 CON BALON UNIDAD</t>
  </si>
  <si>
    <t>TUBO ENDOTRAQUEAL No 3.5 SIN BALON UNIDAD</t>
  </si>
  <si>
    <t>TUBO ENDOTRAQUEAL No 4.0 CON BALON UNIDAD</t>
  </si>
  <si>
    <t>TUBO ENDOTRAQUEAL No 4.0 SIN BALON UNIDAD</t>
  </si>
  <si>
    <t>TUBO ENDOTRAQUEAL No 4.5 CON BALON UNIDAD</t>
  </si>
  <si>
    <t>TUBO ENDOTRAQUEAL No 4.5 SIN BALON UNIDAD</t>
  </si>
  <si>
    <t>TUBO ENDOTRAQUEAL No 5.0 CON BALON UNIDAD</t>
  </si>
  <si>
    <t>TUBO ENDOTRAQUEAL No 5.0 SIN BALON UNIDAD</t>
  </si>
  <si>
    <t>TUBO ENDOTRAQUEAL No 5.5 CON BALON UNIDAD</t>
  </si>
  <si>
    <t>TUBO ENDOTRAQUEAL No 5.5 SIN BALON UNIDAD</t>
  </si>
  <si>
    <t>TUBO ENDOTRAQUEAL No 6.0 CON BALON UNIDAD</t>
  </si>
  <si>
    <t>TUBO ENDOTRAQUEAL No 6.5 CON BALON UNIDAD</t>
  </si>
  <si>
    <t>TUBO ENDOTRAQUEAL No 7.0 CON BALON UNIDAD</t>
  </si>
  <si>
    <t>TUBO ENDOTRAQUEAL No 7.5 CON BALON UNIDAD</t>
  </si>
  <si>
    <t>TUBO ENDOTRAQUEAL No 8.0 CON BALON UNIDAD</t>
  </si>
  <si>
    <t>TUBO ENDOTRAQUEAL No 8.5 CON BALON UNIDAD</t>
  </si>
  <si>
    <t>TUBO ENDOTRAQUEAL No 9.0 CON BALON UNIDAD</t>
  </si>
  <si>
    <t>TUBO ENDOTRAQUEAL No 9.5 CON BALON UNIDAD</t>
  </si>
  <si>
    <t>TUBO PARA TORAX No 28 UNIDAD</t>
  </si>
  <si>
    <t>TUBO PARA TORAX No 30 UNIDAD</t>
  </si>
  <si>
    <t>TUBO PARA TORAX No 32 UNIDAD</t>
  </si>
  <si>
    <t>TUBO PARA TORAX No 34 UNIDAD</t>
  </si>
  <si>
    <t>VENDA ALGODON LAMINADO 3 X 5 UNIDAD</t>
  </si>
  <si>
    <t>VENDA ALGODON LAMINADO 4 X 5 UNIDAD</t>
  </si>
  <si>
    <t>VENDA ALGODON LAMINADO 5 X 5 UNIDAD</t>
  </si>
  <si>
    <t>VENDA ALGODON LAMINADO 6 X 5 UNIDAD</t>
  </si>
  <si>
    <t>VENDA DE GASA 3 X 5 UNIDAD</t>
  </si>
  <si>
    <t>VENDA DE GASA 4 X 5 UNIDAD</t>
  </si>
  <si>
    <t>VENDA DE GASA 5 X 5 UNIDAD</t>
  </si>
  <si>
    <t>VENDA DE GASA 6 X 5 UNIDAD</t>
  </si>
  <si>
    <t>VENDA DE YESO 3 X 5 UNIDAD</t>
  </si>
  <si>
    <t>VENDA DE YESO 4 X 5 UNIDAD</t>
  </si>
  <si>
    <t>VENDA DE YESO 5 X 5 UNIDAD</t>
  </si>
  <si>
    <t>VENDA DE YESO 6 X 5 UNIDAD</t>
  </si>
  <si>
    <t>VENDA ELASTICA 3 X 5 UNIDAD</t>
  </si>
  <si>
    <t>VENDA ELASTICA 4 X 5 UNIDAD</t>
  </si>
  <si>
    <t>VENDA ELASTICA 5 X 5 UNIDAD</t>
  </si>
  <si>
    <t>VENDA ELASTICA 6 X 5 UNIDAD</t>
  </si>
  <si>
    <t>VICRYL 0 90 CM R.XYVCP346H CT-1 UNIDAD</t>
  </si>
  <si>
    <t>VICRYL 1.0 90 CM R.J347H CT-1 UNIDAD</t>
  </si>
  <si>
    <t>VICRYL 1.0 90 CM R.XYVCP347H CT-1 UNIDAD</t>
  </si>
  <si>
    <t>VICRYL 2.0 CT1 90 CM R.XYVCP345H  UNIDAD</t>
  </si>
  <si>
    <t>VICRYL 2.0 VLT 70 CM R.XYVCP317H SH UNIDAD</t>
  </si>
  <si>
    <t>VICRYL 3.0 70 CM R.XYVCP316H SH UNIDAD</t>
  </si>
  <si>
    <t>VICRYL 3.0 70 CM R.XYVCP338H CT1 UNIDAD</t>
  </si>
  <si>
    <t>VICRYL 4.0 70 CM R.XYVCP304H RB1 UNIDAD</t>
  </si>
  <si>
    <t>VICRYL 5.0 RAPIDE 70 CM (RB1)VR2130G UNIDAD</t>
  </si>
  <si>
    <t>VICRYL 6.0 45 CM R.JP492G UNIDAD</t>
  </si>
  <si>
    <t>VICRYL 6.0 70 CM R.J302H RB1 UNIDAD</t>
  </si>
  <si>
    <t xml:space="preserve">DESCRIPCION / PRINCIPIO ACTIVO / NOMBRE </t>
  </si>
  <si>
    <t>ACEITE MINERAL GALON 3800ML</t>
  </si>
  <si>
    <t>ACIDO ACETICO AL 3% FRASCO X 750ML</t>
  </si>
  <si>
    <t>AGUA DESTILADA GALON 20LT</t>
  </si>
  <si>
    <t>AGUA DESTILADA O MINERALIZADA PARA AUTOCLAVE GALON X 3750ML</t>
  </si>
  <si>
    <t>ALCOHOL PROPANOL FRASCO X 1000 ML</t>
  </si>
  <si>
    <t>BAJALENGUAS DE MADERA</t>
  </si>
  <si>
    <t>BATA LARGA CIRUGIA PUÑO ALGODÓN UNIDAD</t>
  </si>
  <si>
    <t>BATA LARGA CIRUGIA PUÑO ALGODÓN TALLA S UNIDAD</t>
  </si>
  <si>
    <t>BATA PACIENTE MANGA JAPONESA TALLA L UNIDAD</t>
  </si>
  <si>
    <t>BATA PACIENTE MANGA JAPONESA UNIDAD</t>
  </si>
  <si>
    <t>BATA PACIENTE MANGA LARGA PUÑO RESORTE UNIDAD</t>
  </si>
  <si>
    <t>BATA PARA ODONTOLOGO AZUL TALLA M CREMALLERA UNIDAD</t>
  </si>
  <si>
    <t>BATA PARA ODONTOLOGO BLANCA TALLA M CREMALLERA UNIDAD</t>
  </si>
  <si>
    <t>CAMPO 100 X 100 PQTE*10</t>
  </si>
  <si>
    <t>CANDADO CARRO DE PARO UNIDAD</t>
  </si>
  <si>
    <t>CARBON ACTIVADO KILO BOLSA</t>
  </si>
  <si>
    <t>CARETA DE PROTECCION PARA PERSONAL ASISTENCIAL</t>
  </si>
  <si>
    <t>CITORESINA</t>
  </si>
  <si>
    <t>ENVOLVEDERA 100X100CM UNIDAD</t>
  </si>
  <si>
    <t>FIJADOR PARA CITOLOGIA FCO 160ML SPRAY</t>
  </si>
  <si>
    <t>FILTRO HIDROFOBICO REF: YX980D UNIDAD</t>
  </si>
  <si>
    <t>FORMOL 37% (FORMALDEHIDO) GALON 3800ML</t>
  </si>
  <si>
    <t>GORROS DESECHABLES</t>
  </si>
  <si>
    <t>INMOVILIZADOR DE EXTREMIDADES INFERIORES Y SUPERIORES UNIDAD</t>
  </si>
  <si>
    <t xml:space="preserve">KIT DE SUJECION ADULTO </t>
  </si>
  <si>
    <t xml:space="preserve">KIT DE SUJECION INFANTIL </t>
  </si>
  <si>
    <t>LAMINILLAS CUBREOBJETO CAJA X 50 O 100 UNIDADES</t>
  </si>
  <si>
    <t>LAPIZ MARCADOR PERMANENTE  DOBLE PUNTA UNIDAD</t>
  </si>
  <si>
    <t>LAPIZ PUNTA DE DIAMANTE</t>
  </si>
  <si>
    <t>LIMPIADOR (ESPUMA) PARA AUTOCLAVE X 650 ML</t>
  </si>
  <si>
    <t>LUGOL DE GRAM AL 5% FRASCO X 500ML</t>
  </si>
  <si>
    <t>LUGOL DE GRAM FRASCO DE 500 A 1000 ML</t>
  </si>
  <si>
    <t>LUGOL PARASITOLOGICO FRASCO DE 500 A 1000ML</t>
  </si>
  <si>
    <t>MANILLA DE IDENTIFICACION ADULTO 2.5CMX25.5CM AMARILLO UNIDAD</t>
  </si>
  <si>
    <t>MANILLA DE IDENTIFICACION ADULTO 2.5CMX25.5CM BLANCO UNIDAD</t>
  </si>
  <si>
    <t>MANILLA DE IDENTIFICACION ADULTO 2.5CMX25.5CM FUCSIA UNIDAD</t>
  </si>
  <si>
    <t>MANILLA DE IDENTIFICACION ADULTO 2.5CMX25.5CM NARANJA UNIDAD</t>
  </si>
  <si>
    <t>MANILLA DE IDENTIFICACION ADULTO 2.5CMX25.5CM ROJO UNIDAD</t>
  </si>
  <si>
    <t>MANILLA DE IDENTIFICACION ADULTO ROJO UNIDAD</t>
  </si>
  <si>
    <t>MANILLA DE IDENTIFICACION ADULTO VERDE UNIDAD</t>
  </si>
  <si>
    <t>MANILLA DE IDENTIFICACION NEONATAL 2.5CMX16CM NIÑO AZUL UNIDAD</t>
  </si>
  <si>
    <t>MANILLA DE IDENTIFICACION NEONATAL 2.5CMX25.5CM AZUL UNIDAD</t>
  </si>
  <si>
    <t>MANILLA DE IDENTIFICACION NEONATAL 2.5X16CM ROSADO UNIDAD</t>
  </si>
  <si>
    <t>MANILLA DE IDENTIFICACION PEDIATRICO 2.5CMX20CM VERDE UNIDAD</t>
  </si>
  <si>
    <t>MANILLA PARA IDENTIFICACION NIÑA C*100 ROSADA UNIDAD</t>
  </si>
  <si>
    <t>MANILLA PARA IDENTIFICACION NIÑO C*100 AZUL UNIDAD</t>
  </si>
  <si>
    <t>MANTA TERMICA PARA EMERGENCIA REF: YXH-200</t>
  </si>
  <si>
    <t>MONOGAFAS DE PROTECCION PARA PERSONAL ASISTENCIAL</t>
  </si>
  <si>
    <t>PAPEL ECOGRAFO BAJA DENSIDAD UPP-110S ROLLO</t>
  </si>
  <si>
    <t>PAPEL ELECTROCARDIOGRAFO 50MMX30 R.1005020 ROLLO</t>
  </si>
  <si>
    <t>PAPEL ELECTROCARDIOGRAFO REF: SE601A 110X140X150 PAQ EN Z UNIDAD</t>
  </si>
  <si>
    <t>PAPEL ELECTROCARDIOGRAFO SE-3 / SMART ECG SE-3 80*20 ROLLO</t>
  </si>
  <si>
    <t>PAPEL GRADO MEDICO PARA ESTERILIZAR 38CMX100X10CM</t>
  </si>
  <si>
    <t>PAPEL MONITOR FETAL 112X100X200 210-100 G6A+PAQ EN Z</t>
  </si>
  <si>
    <t>PAPEL MONITOR FETAL 112X90X150 UNIDAD</t>
  </si>
  <si>
    <t>PAPEL MONITOR FETAL 152MMX90MLX150 F3/F6/F9 PAQ EN Z</t>
  </si>
  <si>
    <t>PAPEL MONITOR FETAL 152X90X150  REF:4305 AAO PAQ EN Z</t>
  </si>
  <si>
    <t>PAPEL PARA ELECTROCARDIOGRAFO 80 mm x 70 mm (SCHILLER AT-101) EN Z</t>
  </si>
  <si>
    <t>PAPEL TERMOREACTIVO CP50 114X20 ROLLO</t>
  </si>
  <si>
    <t>PAPEL TERMOREACTIVO CP50 114X70X250 PQTE EN Z</t>
  </si>
  <si>
    <t>PAPEL TERMORREACTIVO R:AT-1 PAQ EN Z RESMA</t>
  </si>
  <si>
    <t>PAPEL TERMOSENSIBLE COMPATIBLE CON MONITOR FETAL COMEN STAR 12X100X200 STAR  5000 PAQ EN Z</t>
  </si>
  <si>
    <t>PAQUETE DE LAPAROTOMIA ESTERIL</t>
  </si>
  <si>
    <t>PIJAMA MEDICO (CAMISA-PANTALON) UNIDAD</t>
  </si>
  <si>
    <t xml:space="preserve">POLAINAS ANTIDESLIZANTE </t>
  </si>
  <si>
    <t>PRUEBAS DE EMBARAZO</t>
  </si>
  <si>
    <t>RECOLECTOR GUARDIAN 0.3 LTS UNIDAD</t>
  </si>
  <si>
    <t>RECOLECTOR GUARDIAN 1.5 LTS UNIDAD</t>
  </si>
  <si>
    <t>RECOLECTOR GUARDIAN 2.9 LTS UNIDAD</t>
  </si>
  <si>
    <t>SABANA AJUSTABLE 2.00*1.00MTS UNIDAD</t>
  </si>
  <si>
    <t>SABANA AJUSTABLE 2.50*1.50MTS UNIDAD</t>
  </si>
  <si>
    <t>SUJETADOR DE MUÑECA ADULTO PAR</t>
  </si>
  <si>
    <t>SUJETADOR DE MUÑECA INFANTIL PAR</t>
  </si>
  <si>
    <t>TAPABOCAS N-95 ALTA EFICIENCIA  UNIDAD</t>
  </si>
  <si>
    <t>TEST DE BOWIE &amp; DICK REF:00130 CAJA * 50</t>
  </si>
  <si>
    <t>TUBO DE SUCCION SILICONADA 1/4*7/16 *15MTS UNIDAD</t>
  </si>
  <si>
    <t>VASELINA POTE 500GR</t>
  </si>
  <si>
    <t xml:space="preserve">PRODUCTOS DE ODONTOLOGIA </t>
  </si>
  <si>
    <t>ACETATO DE CARETA</t>
  </si>
  <si>
    <t>ACEITE PARA PIEZA DE MANO</t>
  </si>
  <si>
    <t>ADHESIVO PARA RESINA</t>
  </si>
  <si>
    <t xml:space="preserve">AGUJAS CARPULE 30G CORTA </t>
  </si>
  <si>
    <t xml:space="preserve">5 AÑOS </t>
  </si>
  <si>
    <t>AGUJAS CARPULE 27G LARGAS</t>
  </si>
  <si>
    <t>ALGODÓN EN ROLLO</t>
  </si>
  <si>
    <t>PUNTAS DE CAVITRON</t>
  </si>
  <si>
    <t>IONOMERO DE VIDRIO DE USO EN ENDOCONCIA (IONOSIT)</t>
  </si>
  <si>
    <t xml:space="preserve">4 AÑOS </t>
  </si>
  <si>
    <t>BENZOCAINA ANESTESIA TOPICA</t>
  </si>
  <si>
    <t>20G</t>
  </si>
  <si>
    <t>EMULSIONES</t>
  </si>
  <si>
    <t xml:space="preserve">FRASCO </t>
  </si>
  <si>
    <t>G</t>
  </si>
  <si>
    <t>BANDA METALICA ¼-3/16</t>
  </si>
  <si>
    <t>BANDA DE MYLAR</t>
  </si>
  <si>
    <t>CARETAS PROTECTORAS DE USO ODONTOLOGICO</t>
  </si>
  <si>
    <t>CEPILLO PARA PROFILAXIS</t>
  </si>
  <si>
    <t>CONOS DE PAPEL</t>
  </si>
  <si>
    <t xml:space="preserve">3 AÑOS </t>
  </si>
  <si>
    <t>CONOS DE GUTAPERCHA N° 15-20-25-30-35-40</t>
  </si>
  <si>
    <t>CREMA RCPREP</t>
  </si>
  <si>
    <t>DESMINERALIZANTE</t>
  </si>
  <si>
    <t xml:space="preserve">1 A 3 AÑOS </t>
  </si>
  <si>
    <t>ENDOICE</t>
  </si>
  <si>
    <t>ESPONJAS REABSORVIBLES PARA ALVEOLO</t>
  </si>
  <si>
    <t>EUGENOL</t>
  </si>
  <si>
    <t xml:space="preserve">EYECTORES </t>
  </si>
  <si>
    <t xml:space="preserve">0 AÑOS </t>
  </si>
  <si>
    <t>FIJADOR Y REVELADOR PARA PELICULA RADIOGRAFICA DENTAL</t>
  </si>
  <si>
    <t>36 MESES</t>
  </si>
  <si>
    <t>FLUOR BARNIZ</t>
  </si>
  <si>
    <t>FLUOR NEUTRO</t>
  </si>
  <si>
    <t>FRESA DE DIAMANTE CILINDRICA AUTOCLAVABLE</t>
  </si>
  <si>
    <t>FRESA DE DIAMANTE REDONDA GRANDE AUTOCLAVABLE</t>
  </si>
  <si>
    <t>FRESA DE DIAMANTE REDONDA MEDIANA AUTOCLAVABLE</t>
  </si>
  <si>
    <t>FRESA DE DIAMANTE REDONDA PEQUEÑA AUTOCLAVABLE</t>
  </si>
  <si>
    <t>FRESA DIAMANTE PERA AUTOCLAVABLE</t>
  </si>
  <si>
    <t>FRESA PARA PULIR RESINA AUTOCLAVABLE</t>
  </si>
  <si>
    <t>FRESAS ZEKRYA</t>
  </si>
  <si>
    <t xml:space="preserve">GASA PRECORTADA </t>
  </si>
  <si>
    <t>GLUTARALDEHIDO X 7 ML</t>
  </si>
  <si>
    <t>HIDROXIDO BASE-CATALIZADOR</t>
  </si>
  <si>
    <t>HIDROXIDO DE CALCIO POLVO</t>
  </si>
  <si>
    <t>HIPOCLORITO DE SODIO 5%</t>
  </si>
  <si>
    <t>IONOMERO DE VIDRIO TIPO II DE FOTOCURADO</t>
  </si>
  <si>
    <t>IONOMERO DE VIDRIO TIPO V DE FOTOCURADO</t>
  </si>
  <si>
    <t>IONOMERO DE VIDRIO SELLADOR DE CONOS DE GUTAPERCHA-BASE INTERMEDIA</t>
  </si>
  <si>
    <t>LIJA METALICA</t>
  </si>
  <si>
    <t>LIMA PRESERIE 0.8 -25MM</t>
  </si>
  <si>
    <t>LIMA PRESERIE 10 -25MM</t>
  </si>
  <si>
    <t>LIMA NO 15- 25MM</t>
  </si>
  <si>
    <t>LIMA NO 20 - 25MM</t>
  </si>
  <si>
    <t>LIMA NO 25 - 25MM</t>
  </si>
  <si>
    <t>LIMA NO 30- 25MM</t>
  </si>
  <si>
    <t>LIMA NO 35- 25MM</t>
  </si>
  <si>
    <t>LIMA NO 40- 25MM</t>
  </si>
  <si>
    <t>LUNAS PARA ESPEJO DE BOCA # 5</t>
  </si>
  <si>
    <t>MOMIFICANTE PULPAR</t>
  </si>
  <si>
    <t>OXIDO DE ZINC</t>
  </si>
  <si>
    <t>PAPEL DE ARTICULAR</t>
  </si>
  <si>
    <t>PASTA PARA PROFILAXIS</t>
  </si>
  <si>
    <t>RESINA A1</t>
  </si>
  <si>
    <t>36 Y 24 MESES</t>
  </si>
  <si>
    <t>RESINA A2</t>
  </si>
  <si>
    <t>RESINA A3</t>
  </si>
  <si>
    <t>RESINA A3.5</t>
  </si>
  <si>
    <t>RESINA B1</t>
  </si>
  <si>
    <t>RESINA C2</t>
  </si>
  <si>
    <t>RADIOGRAFIA PERIAPICAL ADULTO</t>
  </si>
  <si>
    <t>SEDA DENTAL</t>
  </si>
  <si>
    <t>SELLANTE DE FOTOCURADO</t>
  </si>
  <si>
    <t>TELA DE CAUCHO</t>
  </si>
  <si>
    <t xml:space="preserve">DISPOSITIVOS MEDICOS DE LABORATORIO CLINICO Y TOMA DE MUESTRAS </t>
  </si>
  <si>
    <t>ICT MODULO AEROSET ARCHITECT/ALINITY</t>
  </si>
  <si>
    <t xml:space="preserve">TUBO TAPA AMARILLA CON GEL 5.0 ML </t>
  </si>
  <si>
    <t>CAJA X 100 UNIDADES</t>
  </si>
  <si>
    <t>9,25,14 meses</t>
  </si>
  <si>
    <t>TUBO TAPA LILA 4 ML EDTA K2 PLH</t>
  </si>
  <si>
    <t xml:space="preserve">MICROBLOOD LILA EDTA K2 0.5ML </t>
  </si>
  <si>
    <t xml:space="preserve">2 años </t>
  </si>
  <si>
    <t xml:space="preserve">MICROBLOOD AMARILLO CON GEL 0.5 ML </t>
  </si>
  <si>
    <t>TUBO TAPA AZUL 1.8 ML (CITRATO DE SODIO 3.2 %) PLASTICOS</t>
  </si>
  <si>
    <t>15 meses</t>
  </si>
  <si>
    <t>TUBO TAPA AZUL 2,7 ML (CITRATO DE SODIO 3.2 %)</t>
  </si>
  <si>
    <t xml:space="preserve">TUBO TAPA ROJO 6,0 ML </t>
  </si>
  <si>
    <t xml:space="preserve">TUBO ESTERIL SIN ADITIVO </t>
  </si>
  <si>
    <t xml:space="preserve">TUBO TAPA VERDE CON HEPARIAN DE SODIO </t>
  </si>
  <si>
    <t>URINE PRESERVATIVE TUBE TAPA GRIS</t>
  </si>
  <si>
    <t xml:space="preserve">5 años </t>
  </si>
  <si>
    <t xml:space="preserve">LANCETAS ESTERIL GLUCO QUICK </t>
  </si>
  <si>
    <t>CAJA X 50 UNDS</t>
  </si>
  <si>
    <t xml:space="preserve">BOLSA RECOLECTORA DE ORINA PEDIATRICA </t>
  </si>
  <si>
    <t>CURITAS REDONDAS PREMIUM</t>
  </si>
  <si>
    <t>AGUJA MULTIMUESTRA 21G X 1.5 ML (0.8X38MM)</t>
  </si>
  <si>
    <t xml:space="preserve">GUANTES TALLA S LATEX </t>
  </si>
  <si>
    <t xml:space="preserve">3 años </t>
  </si>
  <si>
    <t xml:space="preserve">TAPABOCAS DESECHABLES ELASTICO </t>
  </si>
  <si>
    <t xml:space="preserve">BATA MANGA LARGA RIB CON PUÑO ALGODÓN </t>
  </si>
  <si>
    <t xml:space="preserve">NA </t>
  </si>
  <si>
    <t xml:space="preserve">BATA PACIENTE ADULTO MANGA SISA </t>
  </si>
  <si>
    <t xml:space="preserve">GORRO TIPO ORUGA AZUL </t>
  </si>
  <si>
    <t xml:space="preserve">ALGODÓN EN MOTAS </t>
  </si>
  <si>
    <t xml:space="preserve">APLICADORES DE MADERA CON ALGODÓN </t>
  </si>
  <si>
    <t xml:space="preserve">BAJA LEBGUAS EN MADERA </t>
  </si>
  <si>
    <t xml:space="preserve">LAMINAS PORTAOBJETOS </t>
  </si>
  <si>
    <t xml:space="preserve">LAMINILLAS CUBREOBJETOS </t>
  </si>
  <si>
    <t xml:space="preserve">KIT CITOLOGICO TALLA M </t>
  </si>
  <si>
    <t xml:space="preserve">PROBACT MEDIO DE TRANSPORTE </t>
  </si>
  <si>
    <t>PRUEBA DE EMBARAZO HCG X 40 CASSETTE</t>
  </si>
  <si>
    <t>HEPATITIS B AG DE SUPERFICIE PRUEBA RAPIDA HBSAG X 25 CASSETTEC</t>
  </si>
  <si>
    <t>HIV 1/2 3,0 X 30 CASSETTE</t>
  </si>
  <si>
    <t>SIFILIS 3,0 DEVICE X 30 T SEROLOGIA TREPONEMICA</t>
  </si>
  <si>
    <t>HEPATITIS C PRUEBA RAPIDA ( HCV) CAJA X 25 TEST</t>
  </si>
  <si>
    <t>EDTA CAPILLARY TUBES - TUBOS CAPILARES EDTA</t>
  </si>
  <si>
    <t>FCO x 100 unidades</t>
  </si>
  <si>
    <t xml:space="preserve">INSTRUCTIVO DE DILIGENCIAMIENTO </t>
  </si>
  <si>
    <t xml:space="preserve">REGISTRO SANITARIO </t>
  </si>
  <si>
    <t>FECHA DE VENCIMIENTO</t>
  </si>
  <si>
    <t>Indique el día, mes y año (en ese orden) de la fecha de llegada y/o salida del reactivo de diagnostico in vitro al servicio.</t>
  </si>
  <si>
    <t>FECHA DE LLEGADA</t>
  </si>
  <si>
    <t xml:space="preserve"> Registre en la casilla en caso de ingreso al servicio del  reactivo de diagnostico insumo  con la letra (I), en caso de egreso o salida del mismo a otros servicios o sedes, registre en la casilla la letra €</t>
  </si>
  <si>
    <t>INGRESO O EGRESO</t>
  </si>
  <si>
    <t>Registre el nombre comercial del reactivo de diagnostico insumo de acuerdo al  inserto o rotulación correspondiente, Ejemplo: TIRAS DE GLUCOMETRIA</t>
  </si>
  <si>
    <t>Registre en número la cantidad recibida y/o entregada del reactivo de diagnostico invitro.</t>
  </si>
  <si>
    <t>CANTIDAD RECIBIDA Y/O ENTREGADA</t>
  </si>
  <si>
    <t>Registre la presentacion comercial recibida y/o entregada de reactivo de diagnostico in vitro, Ejemplo:  frasco o caja x 50 pruebas - unidades</t>
  </si>
  <si>
    <t>Indique el día, mes y año (en ese orden) de la fecha de vencimiento del reactivo de diagnostico invitro, consignado en la etiqueta.</t>
  </si>
  <si>
    <t>Revise la etiqueta del producto y reporte el número de lote que puede ser numerico o alfanumerico.</t>
  </si>
  <si>
    <t xml:space="preserve">Ubique en la presentacion (caja, frasco, bolsa etc,) del reactivo de diagnostico el registro sanitatario expedido por el INVIMA, Ejemplo: 2011RD-0001891 </t>
  </si>
  <si>
    <t>CLASIFICACION DEL RIESGO SANITARIO</t>
  </si>
  <si>
    <t xml:space="preserve">Se fundamenta en los riesgos potenciales relacionados con el uso y el posible fracaso de los dispositivos con base en la combinación de varios criterios tales como, duración del contacto con el cuerpo, grado de invasión y efecto local contra efecto sistémico, Ejemplo Clase I, Clase IIa, Clase Ilb y Clase III. </t>
  </si>
  <si>
    <t>Es el intervalo de tiempo durante el cual se espera que un medicamento o un dispositivo médico, en condiciones de almacenamiento correctas, satisfaga las especificaciones de calidad establecidas. Se emplea para establecer su fecha de expiración, Ejemplo: 2 AÑOS</t>
  </si>
  <si>
    <t>Si se conserva la cadena de frio,registre la temperatura con la cual se recepciona el reactivo en el servicio (independiente si este es entregado por proveedor, almacén u otro) y en caso de egreso del reactivo registre (si aplica) temperatura de entrega a otro servicio o sede. Rango de temperatura entre 2°C a 8°C.</t>
  </si>
  <si>
    <t>Indique si se Cumple (C) o No se Cumple (NC) con los criterios de calidad a tener en cuenta en la recepción de reactivos, a través de la verificación de los 7 correctos establecidos en el Programa de Reactivovigilancia. Registre Informe de manera inmediata  en caso de incumplimiento, al Programa de Seguridad del Usuario y al Programa de Reactivovigilancia.</t>
  </si>
  <si>
    <t>CUMPLE CON LOS SIETE CORRECTOS - CRITERIOS DE CALIDAD</t>
  </si>
  <si>
    <t>Numero de remision o numero de factura se registra el numero que debe llevar con los reactivos de diagnostico invitro,insumos,dispositivos medicos.</t>
  </si>
  <si>
    <t>NUMERO DE REMISION O FACTURA</t>
  </si>
  <si>
    <t>ORIGEN Y PROVEEDOR</t>
  </si>
  <si>
    <t>Registrar el proveedor que esta entregando el reactivo de diagnostico invitro, insumos, y dispositivos medicos.</t>
  </si>
  <si>
    <t>SERVICIO QUE ENTREGA LOS INSUMOS, DISPOSITIVOS MEDICOS PARA PROCEDIMIENTOS DE LABORATORIO</t>
  </si>
  <si>
    <t>Registre el servicio al cual entrega insumos dispositivos medicos, para toma de muestras o procedimientos del laboratorio clinico, ejemplo servicio de urgencias, hospitalizacion, consulta externa</t>
  </si>
  <si>
    <t>RESPONSABLE DE LA RECEPCION TECNICA</t>
  </si>
  <si>
    <t>En este espacio se coloca el nombre y apellido de la persona que realiza la recepcion tecnica.</t>
  </si>
  <si>
    <t>SALIDAS</t>
  </si>
  <si>
    <t>Registre la salida del producto discriminado por semana</t>
  </si>
  <si>
    <t>DISPONIBLE</t>
  </si>
  <si>
    <t>Registre la cantidad de producto disponible (saldo)</t>
  </si>
  <si>
    <t>ENTREGA 1</t>
  </si>
  <si>
    <t>ENTREGA 2</t>
  </si>
  <si>
    <t>SEMAFORIZACION</t>
  </si>
  <si>
    <t>X</t>
  </si>
  <si>
    <t>SALDO ANTERIOR</t>
  </si>
  <si>
    <t>Posicion en la que se encuntra ubicado los dispositivos medicos, Insumos, reactivos de diagnostico en el listado contenido en el formato.</t>
  </si>
  <si>
    <t>Nombre del fabricante del producto</t>
  </si>
  <si>
    <t>Metodo de identificacion teniendo en cuanta la fecha de vencimiento del producto farmaceutico para su seguimiento y control. Se ha establecidos de la siguiente manera.
- Menor a 6 meses = Rojo
- Entre 6 a 12 meses = Amarillo 
- Mayor a 12 meses no requiere semaforizacion .</t>
  </si>
  <si>
    <t>Hace referencia a la cantidad de producto que se tienen previo a la recepcion tecnica</t>
  </si>
  <si>
    <t>TABLA CLASIFICACIÓN DE DEFECTOS EN LA RECEPCIÓN TÉCNICA Y ADMNISTRATIVA DE MEDICAMENTOS</t>
  </si>
  <si>
    <t>CÓDIGO</t>
  </si>
  <si>
    <t>VERSIÓN</t>
  </si>
  <si>
    <r>
      <rPr>
        <b/>
        <sz val="10"/>
        <color rgb="FF000000"/>
        <rFont val="Aptos Narrow"/>
        <scheme val="minor"/>
      </rPr>
      <t>PROCESO:</t>
    </r>
    <r>
      <rPr>
        <sz val="10"/>
        <color rgb="FF000000"/>
        <rFont val="Aptos Narrow"/>
        <family val="1"/>
        <scheme val="minor"/>
      </rPr>
      <t xml:space="preserve"> Gestión de Servicios de Diagnósticos y Terapéuticos, Ambulatorios, Urgencias, Hospitalización, Quirúrgicos.</t>
    </r>
  </si>
  <si>
    <t xml:space="preserve">UNIDAD </t>
  </si>
  <si>
    <t>MEDICAL PRODUC</t>
  </si>
  <si>
    <t>VERDE</t>
  </si>
  <si>
    <t xml:space="preserve">INGRIS CHARRY </t>
  </si>
  <si>
    <t xml:space="preserve">BODEGA YANGUAS </t>
  </si>
  <si>
    <t>ESPECULO DESECHABLE TALLA S</t>
  </si>
  <si>
    <t xml:space="preserve">UNIIDAD </t>
  </si>
  <si>
    <t>INWELLPLUS</t>
  </si>
  <si>
    <t>AR250506</t>
  </si>
  <si>
    <t>2024DM0028289</t>
  </si>
  <si>
    <t xml:space="preserve">5AÑOS </t>
  </si>
  <si>
    <t>BACSTURGY</t>
  </si>
  <si>
    <t>AR2250406</t>
  </si>
  <si>
    <t>ALFASAFE LATEX</t>
  </si>
  <si>
    <t>ALFA TRADING</t>
  </si>
  <si>
    <t>052025-1183</t>
  </si>
  <si>
    <t>2023DM0002025122</t>
  </si>
  <si>
    <t>IIIA</t>
  </si>
  <si>
    <t xml:space="preserve">2 AÑOS </t>
  </si>
  <si>
    <t xml:space="preserve">ALFA SAFE </t>
  </si>
  <si>
    <t>034/20255</t>
  </si>
  <si>
    <t>50 CAJAS X100</t>
  </si>
  <si>
    <t>BOGEL</t>
  </si>
  <si>
    <t>UNDAD</t>
  </si>
  <si>
    <t>BIO'PLAST</t>
  </si>
  <si>
    <t>2019DM0003923R1</t>
  </si>
  <si>
    <t>BIOGEL</t>
  </si>
  <si>
    <t>BIOPLAST</t>
  </si>
  <si>
    <t>DISPO</t>
  </si>
  <si>
    <t>2024DM0029324</t>
  </si>
  <si>
    <t>MEDISPO</t>
  </si>
  <si>
    <t>VITAL MEDICAL</t>
  </si>
  <si>
    <t>GV-952</t>
  </si>
  <si>
    <t>2018DM0017530</t>
  </si>
  <si>
    <t xml:space="preserve">VITAL MEDICAL </t>
  </si>
  <si>
    <t>MEDICAL PRODUCT</t>
  </si>
  <si>
    <t xml:space="preserve">     -</t>
  </si>
  <si>
    <t xml:space="preserve">VERDE </t>
  </si>
  <si>
    <t>MEDICOS LTA</t>
  </si>
  <si>
    <t>MEDICAS LTA</t>
  </si>
  <si>
    <t xml:space="preserve">MEDICOS LTA </t>
  </si>
  <si>
    <t xml:space="preserve">MEDICOS  LTA </t>
  </si>
  <si>
    <t xml:space="preserve">MEDICAS  LTA </t>
  </si>
  <si>
    <t>SE601A</t>
  </si>
  <si>
    <t xml:space="preserve">SABANAS AJUSTABLES </t>
  </si>
  <si>
    <t>MEDICOX LTDA</t>
  </si>
  <si>
    <t>MEDICOX  LTA</t>
  </si>
  <si>
    <t>MEDICOX LTA</t>
  </si>
  <si>
    <t>WELCHALLYN</t>
  </si>
  <si>
    <t>2017DM0017343</t>
  </si>
  <si>
    <t>PARAMOUNT</t>
  </si>
  <si>
    <t>IMCOLMEDICAL</t>
  </si>
  <si>
    <t>10/20209</t>
  </si>
  <si>
    <t>HA2526</t>
  </si>
  <si>
    <t>2017DM0016577</t>
  </si>
  <si>
    <t>13/2029</t>
  </si>
  <si>
    <t>HA1589</t>
  </si>
  <si>
    <t>HA2540</t>
  </si>
  <si>
    <t>11/20029</t>
  </si>
  <si>
    <t>CITOFYX PRO</t>
  </si>
  <si>
    <t>ESTERI</t>
  </si>
  <si>
    <t>2025DM4003</t>
  </si>
  <si>
    <t xml:space="preserve">IIA </t>
  </si>
  <si>
    <t xml:space="preserve">IIIA </t>
  </si>
  <si>
    <t>26 cajas x100</t>
  </si>
  <si>
    <t>STERI</t>
  </si>
  <si>
    <t>kennedy</t>
  </si>
  <si>
    <t>CENLAP S.AS</t>
  </si>
  <si>
    <t>CENILAP S.AS</t>
  </si>
  <si>
    <t>2019DM0019756</t>
  </si>
  <si>
    <t>CENILAP</t>
  </si>
  <si>
    <t xml:space="preserve">CONSULTA EXTERNA </t>
  </si>
  <si>
    <t xml:space="preserve">INGRIS CHARRY JAIME </t>
  </si>
  <si>
    <t>ROJO</t>
  </si>
  <si>
    <t xml:space="preserve">                                          </t>
  </si>
  <si>
    <t>10 CAJAS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</si>
</sst>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1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b/>
      <i/>
      <u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9"/>
      <color theme="1"/>
      <name val="Arial"/>
      <family val="2"/>
    </font>
    <font>
      <sz val="9"/>
      <color rgb="FF0E0101"/>
      <name val="Segoe U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000000"/>
      <name val="Calibri"/>
      <family val="2"/>
    </font>
    <font>
      <b/>
      <sz val="10"/>
      <color rgb="FF000000"/>
      <name val="Aptos Narrow"/>
      <scheme val="minor"/>
    </font>
    <font>
      <b/>
      <sz val="11"/>
      <color rgb="FF000000"/>
      <name val="Aptos Narrow"/>
      <family val="1"/>
      <scheme val="minor"/>
    </font>
    <font>
      <sz val="10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E3DFE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rgb="FF00B0F0"/>
      </left>
      <right style="medium">
        <color auto="1"/>
      </right>
      <top style="medium">
        <color auto="1"/>
      </top>
      <bottom style="medium">
        <color rgb="FF00B0F0"/>
      </bottom>
      <diagonal/>
    </border>
    <border>
      <left/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auto="1"/>
      </right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auto="1"/>
      </left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rgb="FF00B0F0"/>
      </left>
      <right style="medium">
        <color auto="1"/>
      </right>
      <top style="medium">
        <color rgb="FF00B0F0"/>
      </top>
      <bottom style="medium">
        <color auto="1"/>
      </bottom>
      <diagonal/>
    </border>
    <border>
      <left/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197">
    <xf numFmtId="0" fontId="0" fillId="0" borderId="0" xfId="0"/>
    <xf numFmtId="0" fontId="1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14" fontId="3" fillId="4" borderId="12" xfId="0" applyNumberFormat="1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14" fontId="3" fillId="4" borderId="19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/>
    </xf>
    <xf numFmtId="0" fontId="9" fillId="0" borderId="0" xfId="0" applyFont="1"/>
    <xf numFmtId="0" fontId="11" fillId="0" borderId="4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6" borderId="51" xfId="2" applyFont="1" applyFill="1" applyBorder="1" applyAlignment="1">
      <alignment vertical="center" wrapText="1"/>
    </xf>
    <xf numFmtId="0" fontId="5" fillId="6" borderId="52" xfId="2" applyFont="1" applyFill="1" applyBorder="1" applyAlignment="1">
      <alignment vertical="center" wrapText="1"/>
    </xf>
    <xf numFmtId="0" fontId="4" fillId="0" borderId="0" xfId="2"/>
    <xf numFmtId="0" fontId="5" fillId="6" borderId="57" xfId="2" applyFont="1" applyFill="1" applyBorder="1" applyAlignment="1">
      <alignment horizontal="center" vertical="center" wrapText="1"/>
    </xf>
    <xf numFmtId="0" fontId="5" fillId="6" borderId="57" xfId="2" applyFont="1" applyFill="1" applyBorder="1" applyAlignment="1">
      <alignment horizontal="left" vertical="center" wrapText="1"/>
    </xf>
    <xf numFmtId="0" fontId="5" fillId="6" borderId="58" xfId="2" applyFont="1" applyFill="1" applyBorder="1" applyAlignment="1">
      <alignment horizontal="left" vertical="center" wrapText="1"/>
    </xf>
    <xf numFmtId="0" fontId="15" fillId="0" borderId="56" xfId="2" applyFont="1" applyBorder="1" applyAlignment="1">
      <alignment horizontal="left" vertical="center" wrapText="1"/>
    </xf>
    <xf numFmtId="0" fontId="4" fillId="0" borderId="56" xfId="2" applyBorder="1"/>
    <xf numFmtId="0" fontId="4" fillId="0" borderId="56" xfId="2" applyBorder="1" applyAlignment="1">
      <alignment horizontal="center"/>
    </xf>
    <xf numFmtId="0" fontId="4" fillId="0" borderId="56" xfId="2" applyBorder="1" applyAlignment="1">
      <alignment horizontal="left"/>
    </xf>
    <xf numFmtId="0" fontId="15" fillId="0" borderId="59" xfId="2" applyFont="1" applyBorder="1" applyAlignment="1">
      <alignment horizontal="left" vertical="center" wrapText="1"/>
    </xf>
    <xf numFmtId="0" fontId="4" fillId="0" borderId="59" xfId="2" applyBorder="1"/>
    <xf numFmtId="0" fontId="4" fillId="0" borderId="59" xfId="2" applyBorder="1" applyAlignment="1">
      <alignment horizontal="center"/>
    </xf>
    <xf numFmtId="0" fontId="4" fillId="0" borderId="59" xfId="2" applyBorder="1" applyAlignment="1">
      <alignment horizontal="left"/>
    </xf>
    <xf numFmtId="0" fontId="4" fillId="0" borderId="0" xfId="2" applyAlignment="1">
      <alignment vertical="center"/>
    </xf>
    <xf numFmtId="0" fontId="4" fillId="0" borderId="0" xfId="2" applyAlignment="1">
      <alignment horizontal="left"/>
    </xf>
    <xf numFmtId="0" fontId="4" fillId="0" borderId="0" xfId="2" applyAlignment="1">
      <alignment horizontal="center"/>
    </xf>
    <xf numFmtId="0" fontId="5" fillId="6" borderId="60" xfId="2" applyFont="1" applyFill="1" applyBorder="1" applyAlignment="1">
      <alignment horizontal="center" vertical="center" wrapText="1"/>
    </xf>
    <xf numFmtId="0" fontId="5" fillId="6" borderId="60" xfId="2" applyFont="1" applyFill="1" applyBorder="1" applyAlignment="1">
      <alignment horizontal="left" vertical="center" wrapText="1"/>
    </xf>
    <xf numFmtId="0" fontId="5" fillId="6" borderId="61" xfId="2" applyFont="1" applyFill="1" applyBorder="1" applyAlignment="1">
      <alignment horizontal="left" vertical="center" wrapText="1"/>
    </xf>
    <xf numFmtId="0" fontId="5" fillId="6" borderId="59" xfId="2" applyFont="1" applyFill="1" applyBorder="1" applyAlignment="1">
      <alignment horizontal="center" vertical="center" wrapText="1"/>
    </xf>
    <xf numFmtId="0" fontId="4" fillId="0" borderId="59" xfId="2" applyBorder="1" applyAlignment="1">
      <alignment horizontal="left" vertical="center" wrapText="1"/>
    </xf>
    <xf numFmtId="0" fontId="4" fillId="0" borderId="59" xfId="2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7" fillId="0" borderId="59" xfId="0" applyFont="1" applyBorder="1"/>
    <xf numFmtId="0" fontId="0" fillId="0" borderId="59" xfId="0" applyBorder="1"/>
    <xf numFmtId="0" fontId="0" fillId="0" borderId="59" xfId="0" applyBorder="1" applyAlignment="1">
      <alignment horizontal="left"/>
    </xf>
    <xf numFmtId="0" fontId="0" fillId="0" borderId="59" xfId="0" applyBorder="1" applyAlignment="1">
      <alignment horizontal="center" wrapText="1"/>
    </xf>
    <xf numFmtId="0" fontId="0" fillId="0" borderId="59" xfId="0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8" fillId="6" borderId="59" xfId="0" applyFont="1" applyFill="1" applyBorder="1" applyAlignment="1" applyProtection="1">
      <alignment horizontal="left" vertical="center" wrapText="1"/>
      <protection locked="0"/>
    </xf>
    <xf numFmtId="0" fontId="0" fillId="0" borderId="59" xfId="0" applyBorder="1" applyAlignment="1">
      <alignment wrapText="1"/>
    </xf>
    <xf numFmtId="0" fontId="0" fillId="0" borderId="59" xfId="0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4" borderId="14" xfId="0" applyNumberFormat="1" applyFont="1" applyFill="1" applyBorder="1" applyAlignment="1">
      <alignment horizontal="center" vertical="top" wrapText="1"/>
    </xf>
    <xf numFmtId="1" fontId="3" fillId="0" borderId="65" xfId="0" applyNumberFormat="1" applyFont="1" applyBorder="1" applyAlignment="1">
      <alignment horizontal="center" vertical="center" wrapText="1"/>
    </xf>
    <xf numFmtId="1" fontId="3" fillId="0" borderId="65" xfId="0" applyNumberFormat="1" applyFont="1" applyBorder="1" applyAlignment="1">
      <alignment horizontal="left" vertical="top" wrapText="1"/>
    </xf>
    <xf numFmtId="0" fontId="2" fillId="0" borderId="41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14" fontId="3" fillId="0" borderId="66" xfId="0" applyNumberFormat="1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19" fillId="0" borderId="41" xfId="0" applyFont="1" applyBorder="1" applyAlignment="1">
      <alignment wrapText="1"/>
    </xf>
    <xf numFmtId="14" fontId="3" fillId="0" borderId="18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14" fontId="20" fillId="0" borderId="12" xfId="0" applyNumberFormat="1" applyFont="1" applyBorder="1" applyAlignment="1">
      <alignment horizontal="center" vertical="top" wrapText="1"/>
    </xf>
    <xf numFmtId="0" fontId="14" fillId="0" borderId="59" xfId="0" applyFont="1" applyBorder="1" applyAlignment="1">
      <alignment wrapText="1"/>
    </xf>
    <xf numFmtId="0" fontId="4" fillId="7" borderId="59" xfId="2" applyFill="1" applyBorder="1" applyAlignment="1">
      <alignment horizontal="left" vertical="center" wrapText="1"/>
    </xf>
    <xf numFmtId="0" fontId="4" fillId="7" borderId="53" xfId="2" applyFill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top" wrapText="1"/>
    </xf>
    <xf numFmtId="14" fontId="21" fillId="0" borderId="12" xfId="0" applyNumberFormat="1" applyFont="1" applyBorder="1" applyAlignment="1">
      <alignment horizontal="center" vertical="top" wrapText="1"/>
    </xf>
    <xf numFmtId="0" fontId="1" fillId="0" borderId="69" xfId="0" applyFont="1" applyBorder="1" applyAlignment="1">
      <alignment horizontal="left" vertical="top" wrapText="1"/>
    </xf>
    <xf numFmtId="0" fontId="19" fillId="0" borderId="56" xfId="0" applyFont="1" applyBorder="1" applyAlignment="1" applyProtection="1">
      <alignment horizontal="center" wrapText="1"/>
      <protection locked="0"/>
    </xf>
    <xf numFmtId="14" fontId="19" fillId="0" borderId="59" xfId="0" applyNumberFormat="1" applyFont="1" applyBorder="1" applyAlignment="1" applyProtection="1">
      <alignment horizontal="center" wrapText="1"/>
      <protection locked="0"/>
    </xf>
    <xf numFmtId="14" fontId="19" fillId="0" borderId="59" xfId="0" applyNumberFormat="1" applyFont="1" applyBorder="1" applyAlignment="1" applyProtection="1">
      <alignment wrapText="1"/>
      <protection locked="0"/>
    </xf>
    <xf numFmtId="17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1" fillId="0" borderId="50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" fillId="0" borderId="52" xfId="0" applyFont="1" applyBorder="1" applyAlignment="1">
      <alignment horizontal="center" wrapText="1"/>
    </xf>
    <xf numFmtId="0" fontId="18" fillId="6" borderId="53" xfId="0" applyFont="1" applyFill="1" applyBorder="1" applyAlignment="1" applyProtection="1">
      <alignment horizontal="center" vertical="center" wrapText="1"/>
      <protection locked="0"/>
    </xf>
    <xf numFmtId="0" fontId="18" fillId="6" borderId="55" xfId="0" applyFont="1" applyFill="1" applyBorder="1" applyAlignment="1" applyProtection="1">
      <alignment horizontal="center" vertical="center" wrapText="1"/>
      <protection locked="0"/>
    </xf>
    <xf numFmtId="0" fontId="14" fillId="0" borderId="53" xfId="0" applyFont="1" applyBorder="1" applyAlignment="1">
      <alignment horizontal="justify" vertical="center" wrapText="1"/>
    </xf>
    <xf numFmtId="0" fontId="0" fillId="0" borderId="54" xfId="0" applyBorder="1" applyAlignment="1">
      <alignment horizontal="justify" vertical="center" wrapText="1"/>
    </xf>
    <xf numFmtId="0" fontId="0" fillId="0" borderId="55" xfId="0" applyBorder="1" applyAlignment="1">
      <alignment horizontal="justify" vertical="center" wrapText="1"/>
    </xf>
    <xf numFmtId="164" fontId="14" fillId="0" borderId="53" xfId="1" applyNumberFormat="1" applyFont="1" applyBorder="1" applyAlignment="1">
      <alignment horizontal="justify" vertical="center" wrapText="1"/>
    </xf>
    <xf numFmtId="164" fontId="14" fillId="0" borderId="55" xfId="1" applyNumberFormat="1" applyFont="1" applyBorder="1" applyAlignment="1">
      <alignment horizontal="justify" vertical="center" wrapText="1"/>
    </xf>
    <xf numFmtId="0" fontId="11" fillId="0" borderId="53" xfId="0" applyFont="1" applyBorder="1" applyAlignment="1">
      <alignment horizontal="justify" vertical="center" wrapText="1"/>
    </xf>
    <xf numFmtId="0" fontId="14" fillId="0" borderId="50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1" fillId="0" borderId="5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12" fillId="5" borderId="53" xfId="0" applyFont="1" applyFill="1" applyBorder="1"/>
    <xf numFmtId="0" fontId="13" fillId="5" borderId="54" xfId="0" applyFont="1" applyFill="1" applyBorder="1"/>
    <xf numFmtId="0" fontId="13" fillId="5" borderId="55" xfId="0" applyFont="1" applyFill="1" applyBorder="1"/>
    <xf numFmtId="0" fontId="5" fillId="6" borderId="51" xfId="2" applyFont="1" applyFill="1" applyBorder="1" applyAlignment="1">
      <alignment horizontal="center" vertical="center" wrapText="1"/>
    </xf>
    <xf numFmtId="0" fontId="5" fillId="6" borderId="52" xfId="2" applyFont="1" applyFill="1" applyBorder="1" applyAlignment="1">
      <alignment horizontal="center" vertical="center" wrapText="1"/>
    </xf>
    <xf numFmtId="0" fontId="5" fillId="6" borderId="62" xfId="2" applyFont="1" applyFill="1" applyBorder="1" applyAlignment="1">
      <alignment horizontal="center" vertical="center"/>
    </xf>
    <xf numFmtId="0" fontId="5" fillId="6" borderId="63" xfId="2" applyFont="1" applyFill="1" applyBorder="1" applyAlignment="1">
      <alignment horizontal="center" vertical="center"/>
    </xf>
    <xf numFmtId="0" fontId="5" fillId="6" borderId="64" xfId="2" applyFont="1" applyFill="1" applyBorder="1" applyAlignment="1">
      <alignment horizontal="center" vertical="center"/>
    </xf>
  </cellXfs>
  <cellStyles count="3">
    <cellStyle name="Normal" xfId="0" builtinId="0"/>
    <cellStyle name="Normal 9" xfId="2" xr:uid="{00000000-0005-0000-0000-000001000000}"/>
    <cellStyle name="Porcentaje" xfId="1" builtinId="5"/>
  </cellStyles>
  <dxfs count="2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47625</xdr:rowOff>
    </xdr:from>
    <xdr:to>
      <xdr:col>2</xdr:col>
      <xdr:colOff>449791</xdr:colOff>
      <xdr:row>3</xdr:row>
      <xdr:rowOff>174625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61925" y="47625"/>
          <a:ext cx="2021416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1333500</xdr:colOff>
      <xdr:row>2</xdr:row>
      <xdr:rowOff>114301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469B831C-3F50-4115-A662-42A9A3BEDC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562100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73"/>
  <sheetViews>
    <sheetView tabSelected="1" topLeftCell="A20" zoomScale="110" zoomScaleNormal="110" workbookViewId="0">
      <selection activeCell="A40" sqref="A40"/>
    </sheetView>
  </sheetViews>
  <sheetFormatPr baseColWidth="10" defaultColWidth="11.42578125" defaultRowHeight="15" x14ac:dyDescent="0.25"/>
  <cols>
    <col min="1" max="4" width="11.42578125" style="2"/>
    <col min="5" max="5" width="13.7109375" style="2" customWidth="1"/>
    <col min="6" max="8" width="11.42578125" style="2"/>
    <col min="9" max="9" width="12.140625" style="2" customWidth="1"/>
    <col min="10" max="16384" width="11.42578125" style="2"/>
  </cols>
  <sheetData>
    <row r="1" spans="1:36" ht="15.75" thickBot="1" x14ac:dyDescent="0.3">
      <c r="A1" s="118"/>
      <c r="B1" s="119"/>
      <c r="C1" s="119"/>
      <c r="D1" s="120"/>
      <c r="E1" s="127" t="s">
        <v>29</v>
      </c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9"/>
      <c r="AD1" s="1"/>
      <c r="AE1" s="1"/>
      <c r="AF1" s="1"/>
      <c r="AG1" s="1"/>
      <c r="AH1" s="1"/>
      <c r="AI1" s="1"/>
      <c r="AJ1" s="1"/>
    </row>
    <row r="2" spans="1:36" ht="15.75" thickBot="1" x14ac:dyDescent="0.3">
      <c r="A2" s="121"/>
      <c r="B2" s="122"/>
      <c r="C2" s="122"/>
      <c r="D2" s="123"/>
      <c r="E2" s="130" t="s">
        <v>808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2"/>
      <c r="AA2" s="139" t="s">
        <v>806</v>
      </c>
      <c r="AB2" s="140"/>
      <c r="AC2" s="79" t="s">
        <v>0</v>
      </c>
      <c r="AD2" s="1"/>
      <c r="AE2" s="1"/>
      <c r="AF2" s="1"/>
      <c r="AG2" s="1"/>
      <c r="AH2" s="1"/>
      <c r="AI2" s="1"/>
      <c r="AJ2" s="1"/>
    </row>
    <row r="3" spans="1:36" ht="15.75" thickBot="1" x14ac:dyDescent="0.3">
      <c r="A3" s="121"/>
      <c r="B3" s="122"/>
      <c r="C3" s="122"/>
      <c r="D3" s="123"/>
      <c r="E3" s="133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5"/>
      <c r="AA3" s="139" t="s">
        <v>807</v>
      </c>
      <c r="AB3" s="140"/>
      <c r="AC3" s="79">
        <v>3</v>
      </c>
      <c r="AD3" s="1"/>
      <c r="AE3" s="1"/>
      <c r="AF3" s="1"/>
      <c r="AG3" s="1"/>
      <c r="AH3" s="1"/>
      <c r="AI3" s="1"/>
      <c r="AJ3" s="1"/>
    </row>
    <row r="4" spans="1:36" ht="15.75" thickBot="1" x14ac:dyDescent="0.3">
      <c r="A4" s="124"/>
      <c r="B4" s="125"/>
      <c r="C4" s="125"/>
      <c r="D4" s="126"/>
      <c r="E4" s="136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8"/>
      <c r="AA4" s="139" t="s">
        <v>1</v>
      </c>
      <c r="AB4" s="140"/>
      <c r="AC4" s="80">
        <v>45687</v>
      </c>
      <c r="AD4" s="1"/>
      <c r="AE4" s="1"/>
      <c r="AF4" s="1"/>
      <c r="AG4" s="1"/>
      <c r="AH4" s="1"/>
      <c r="AI4" s="1"/>
      <c r="AJ4" s="1"/>
    </row>
    <row r="5" spans="1:36" ht="15.75" thickBot="1" x14ac:dyDescent="0.3">
      <c r="A5" s="141" t="s">
        <v>881</v>
      </c>
      <c r="B5" s="142"/>
      <c r="C5" s="142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42"/>
      <c r="P5" s="142"/>
      <c r="Q5" s="142"/>
      <c r="R5" s="142"/>
      <c r="S5" s="142"/>
      <c r="T5" s="142"/>
      <c r="U5" s="142"/>
      <c r="V5" s="142"/>
      <c r="W5" s="99"/>
      <c r="X5" s="99"/>
      <c r="Y5" s="99"/>
      <c r="Z5" s="99"/>
      <c r="AA5" s="99"/>
      <c r="AB5" s="99"/>
      <c r="AC5" s="100"/>
      <c r="AD5" s="1"/>
      <c r="AE5" s="1"/>
      <c r="AF5" s="1"/>
      <c r="AG5" s="1"/>
      <c r="AH5" s="1"/>
      <c r="AI5" s="1"/>
      <c r="AJ5" s="1"/>
    </row>
    <row r="6" spans="1:36" ht="15" customHeight="1" thickBot="1" x14ac:dyDescent="0.3">
      <c r="A6" s="143" t="s">
        <v>2</v>
      </c>
      <c r="B6" s="144"/>
      <c r="C6" s="144"/>
      <c r="D6" s="157" t="s">
        <v>3</v>
      </c>
      <c r="E6" s="158"/>
      <c r="F6" s="158"/>
      <c r="G6" s="158"/>
      <c r="H6" s="158"/>
      <c r="I6" s="158"/>
      <c r="J6" s="158"/>
      <c r="K6" s="158"/>
      <c r="L6" s="158"/>
      <c r="M6" s="158"/>
      <c r="N6" s="159"/>
      <c r="O6" s="149" t="s">
        <v>4</v>
      </c>
      <c r="P6" s="149"/>
      <c r="Q6" s="149"/>
      <c r="R6" s="149"/>
      <c r="S6" s="149"/>
      <c r="T6" s="149"/>
      <c r="U6" s="149"/>
      <c r="V6" s="149"/>
      <c r="W6" s="157" t="s">
        <v>880</v>
      </c>
      <c r="X6" s="158"/>
      <c r="Y6" s="158"/>
      <c r="Z6" s="158"/>
      <c r="AA6" s="158"/>
      <c r="AB6" s="158"/>
      <c r="AC6" s="159"/>
      <c r="AD6" s="81"/>
      <c r="AE6" s="1"/>
      <c r="AF6" s="1"/>
      <c r="AG6" s="1"/>
      <c r="AH6" s="1"/>
      <c r="AI6" s="1"/>
      <c r="AJ6" s="1"/>
    </row>
    <row r="7" spans="1:36" ht="24.75" customHeight="1" thickBot="1" x14ac:dyDescent="0.3">
      <c r="A7" s="145" t="s">
        <v>30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7"/>
      <c r="AD7" s="1"/>
      <c r="AE7" s="1"/>
      <c r="AF7" s="1"/>
      <c r="AG7" s="1"/>
      <c r="AH7" s="1"/>
      <c r="AI7" s="1"/>
      <c r="AJ7" s="1"/>
    </row>
    <row r="8" spans="1:36" ht="15.75" thickBot="1" x14ac:dyDescent="0.3">
      <c r="A8" s="148" t="s">
        <v>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50"/>
      <c r="AD8" s="1"/>
      <c r="AE8" s="1"/>
      <c r="AF8" s="1"/>
      <c r="AG8" s="1"/>
      <c r="AH8" s="1"/>
      <c r="AI8" s="1"/>
      <c r="AJ8" s="1"/>
    </row>
    <row r="9" spans="1:36" ht="15.75" thickBot="1" x14ac:dyDescent="0.3">
      <c r="A9" s="151" t="s">
        <v>31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3"/>
      <c r="T9" s="95" t="s">
        <v>32</v>
      </c>
      <c r="U9" s="96"/>
      <c r="V9" s="96"/>
      <c r="W9" s="96"/>
      <c r="X9" s="96"/>
      <c r="Y9" s="96"/>
      <c r="Z9" s="96"/>
      <c r="AA9" s="96"/>
      <c r="AB9" s="96"/>
      <c r="AC9" s="97"/>
      <c r="AD9" s="1"/>
      <c r="AE9" s="1"/>
      <c r="AF9" s="1"/>
      <c r="AG9" s="1"/>
      <c r="AH9" s="1"/>
      <c r="AI9" s="1"/>
      <c r="AJ9" s="1"/>
    </row>
    <row r="10" spans="1:36" ht="15.75" thickBot="1" x14ac:dyDescent="0.3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6"/>
      <c r="T10" s="95" t="s">
        <v>33</v>
      </c>
      <c r="U10" s="96"/>
      <c r="V10" s="96"/>
      <c r="W10" s="96"/>
      <c r="X10" s="96"/>
      <c r="Y10" s="96"/>
      <c r="Z10" s="96"/>
      <c r="AA10" s="96"/>
      <c r="AB10" s="96"/>
      <c r="AC10" s="97"/>
      <c r="AD10" s="1"/>
      <c r="AE10" s="1"/>
      <c r="AF10" s="1"/>
      <c r="AG10" s="1"/>
      <c r="AH10" s="1"/>
      <c r="AI10" s="1"/>
      <c r="AJ10" s="1"/>
    </row>
    <row r="11" spans="1:36" ht="15.75" thickBot="1" x14ac:dyDescent="0.3">
      <c r="A11" s="95" t="s">
        <v>34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7"/>
      <c r="T11" s="95" t="s">
        <v>35</v>
      </c>
      <c r="U11" s="96"/>
      <c r="V11" s="96"/>
      <c r="W11" s="96"/>
      <c r="X11" s="96"/>
      <c r="Y11" s="96"/>
      <c r="Z11" s="96"/>
      <c r="AA11" s="96"/>
      <c r="AB11" s="96"/>
      <c r="AC11" s="97"/>
      <c r="AD11" s="1"/>
      <c r="AE11" s="1"/>
      <c r="AF11" s="1"/>
      <c r="AG11" s="1"/>
      <c r="AH11" s="1"/>
      <c r="AI11" s="1"/>
      <c r="AJ11" s="1"/>
    </row>
    <row r="12" spans="1:36" ht="15.75" thickBot="1" x14ac:dyDescent="0.3">
      <c r="A12" s="95" t="s">
        <v>36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7"/>
      <c r="T12" s="95" t="s">
        <v>37</v>
      </c>
      <c r="U12" s="96"/>
      <c r="V12" s="96"/>
      <c r="W12" s="96"/>
      <c r="X12" s="96"/>
      <c r="Y12" s="96"/>
      <c r="Z12" s="96"/>
      <c r="AA12" s="96"/>
      <c r="AB12" s="96"/>
      <c r="AC12" s="97"/>
      <c r="AD12" s="1"/>
      <c r="AE12" s="1"/>
      <c r="AF12" s="1"/>
      <c r="AG12" s="1"/>
      <c r="AH12" s="1"/>
      <c r="AI12" s="1"/>
      <c r="AJ12" s="1"/>
    </row>
    <row r="13" spans="1:36" ht="15.75" thickBot="1" x14ac:dyDescent="0.3">
      <c r="A13" s="98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100"/>
      <c r="AD13" s="1"/>
      <c r="AE13" s="1"/>
      <c r="AF13" s="1"/>
      <c r="AG13" s="1"/>
      <c r="AH13" s="1"/>
      <c r="AI13" s="1"/>
      <c r="AJ13" s="1"/>
    </row>
    <row r="14" spans="1:36" ht="36" customHeight="1" thickBot="1" x14ac:dyDescent="0.3">
      <c r="A14" s="101" t="s">
        <v>768</v>
      </c>
      <c r="B14" s="93" t="s">
        <v>59</v>
      </c>
      <c r="C14" s="103" t="s">
        <v>6</v>
      </c>
      <c r="D14" s="104"/>
      <c r="E14" s="88" t="s">
        <v>7</v>
      </c>
      <c r="F14" s="107" t="s">
        <v>10</v>
      </c>
      <c r="G14" s="93" t="s">
        <v>11</v>
      </c>
      <c r="H14" s="93" t="s">
        <v>12</v>
      </c>
      <c r="I14" s="93" t="s">
        <v>798</v>
      </c>
      <c r="J14" s="93" t="s">
        <v>13</v>
      </c>
      <c r="K14" s="93" t="s">
        <v>14</v>
      </c>
      <c r="L14" s="93" t="s">
        <v>15</v>
      </c>
      <c r="M14" s="93" t="s">
        <v>16</v>
      </c>
      <c r="N14" s="93" t="s">
        <v>17</v>
      </c>
      <c r="O14" s="109" t="s">
        <v>18</v>
      </c>
      <c r="P14" s="110"/>
      <c r="Q14" s="103" t="s">
        <v>19</v>
      </c>
      <c r="R14" s="107"/>
      <c r="S14" s="93" t="s">
        <v>20</v>
      </c>
      <c r="T14" s="111" t="s">
        <v>21</v>
      </c>
      <c r="U14" s="88" t="s">
        <v>788</v>
      </c>
      <c r="V14" s="88" t="s">
        <v>800</v>
      </c>
      <c r="W14" s="113" t="s">
        <v>8</v>
      </c>
      <c r="X14" s="114"/>
      <c r="Y14" s="115" t="s">
        <v>9</v>
      </c>
      <c r="Z14" s="116"/>
      <c r="AA14" s="116"/>
      <c r="AB14" s="116"/>
      <c r="AC14" s="117"/>
    </row>
    <row r="15" spans="1:36" ht="33.75" customHeight="1" thickBot="1" x14ac:dyDescent="0.3">
      <c r="A15" s="102"/>
      <c r="B15" s="94"/>
      <c r="C15" s="105"/>
      <c r="D15" s="106"/>
      <c r="E15" s="89"/>
      <c r="F15" s="108"/>
      <c r="G15" s="94"/>
      <c r="H15" s="94"/>
      <c r="I15" s="94"/>
      <c r="J15" s="94"/>
      <c r="K15" s="94"/>
      <c r="L15" s="94"/>
      <c r="M15" s="94"/>
      <c r="N15" s="94"/>
      <c r="O15" s="15" t="s">
        <v>27</v>
      </c>
      <c r="P15" s="15" t="s">
        <v>28</v>
      </c>
      <c r="Q15" s="105"/>
      <c r="R15" s="108"/>
      <c r="S15" s="94"/>
      <c r="T15" s="112"/>
      <c r="U15" s="89"/>
      <c r="V15" s="89"/>
      <c r="W15" s="66" t="s">
        <v>796</v>
      </c>
      <c r="X15" s="67" t="s">
        <v>797</v>
      </c>
      <c r="Y15" s="67" t="s">
        <v>22</v>
      </c>
      <c r="Z15" s="67" t="s">
        <v>23</v>
      </c>
      <c r="AA15" s="67" t="s">
        <v>24</v>
      </c>
      <c r="AB15" s="67" t="s">
        <v>25</v>
      </c>
      <c r="AC15" s="67" t="s">
        <v>26</v>
      </c>
    </row>
    <row r="16" spans="1:36" ht="27.75" thickBot="1" x14ac:dyDescent="0.25">
      <c r="A16" s="13">
        <v>45982</v>
      </c>
      <c r="B16" s="36"/>
      <c r="C16" s="90" t="s">
        <v>751</v>
      </c>
      <c r="D16" s="91"/>
      <c r="E16" s="82" t="s">
        <v>875</v>
      </c>
      <c r="F16" s="4" t="s">
        <v>809</v>
      </c>
      <c r="G16" s="4" t="s">
        <v>810</v>
      </c>
      <c r="H16" s="71">
        <v>47502</v>
      </c>
      <c r="I16" s="70" t="s">
        <v>811</v>
      </c>
      <c r="J16" s="61">
        <v>250102</v>
      </c>
      <c r="K16" s="4"/>
      <c r="L16" s="4" t="s">
        <v>871</v>
      </c>
      <c r="M16" s="3" t="s">
        <v>819</v>
      </c>
      <c r="N16" s="4">
        <v>16</v>
      </c>
      <c r="O16" s="4" t="s">
        <v>799</v>
      </c>
      <c r="P16" s="14"/>
      <c r="Q16" s="90"/>
      <c r="R16" s="91"/>
      <c r="S16" s="4" t="s">
        <v>810</v>
      </c>
      <c r="T16" s="14" t="s">
        <v>812</v>
      </c>
      <c r="U16" s="14" t="s">
        <v>813</v>
      </c>
      <c r="V16" s="14">
        <v>300</v>
      </c>
      <c r="W16" s="72">
        <v>0</v>
      </c>
      <c r="X16" s="72">
        <v>100</v>
      </c>
      <c r="Y16" s="72">
        <v>0</v>
      </c>
      <c r="Z16" s="72">
        <v>0</v>
      </c>
      <c r="AA16" s="72">
        <v>100</v>
      </c>
      <c r="AB16" s="72">
        <v>0</v>
      </c>
      <c r="AC16" s="72">
        <v>-200</v>
      </c>
    </row>
    <row r="17" spans="1:29" ht="27.75" thickBot="1" x14ac:dyDescent="0.25">
      <c r="A17" s="7">
        <v>45968</v>
      </c>
      <c r="B17" s="62"/>
      <c r="C17" s="90" t="s">
        <v>814</v>
      </c>
      <c r="D17" s="91"/>
      <c r="E17" s="3" t="s">
        <v>876</v>
      </c>
      <c r="F17" s="4" t="s">
        <v>809</v>
      </c>
      <c r="G17" s="3" t="s">
        <v>877</v>
      </c>
      <c r="H17" s="68"/>
      <c r="I17" s="70" t="s">
        <v>811</v>
      </c>
      <c r="J17" s="69"/>
      <c r="K17" s="3" t="s">
        <v>878</v>
      </c>
      <c r="L17" s="4" t="e">
        <f>VLOOKUP(B17,LISTADO!A2:J665,8,FALSE)</f>
        <v>#N/A</v>
      </c>
      <c r="M17" s="3" t="s">
        <v>819</v>
      </c>
      <c r="N17" s="4">
        <v>16</v>
      </c>
      <c r="O17" s="3" t="s">
        <v>799</v>
      </c>
      <c r="P17" s="6"/>
      <c r="Q17" s="86"/>
      <c r="R17" s="87"/>
      <c r="S17" s="3" t="s">
        <v>879</v>
      </c>
      <c r="T17" s="14" t="s">
        <v>812</v>
      </c>
      <c r="U17" s="14" t="s">
        <v>813</v>
      </c>
      <c r="V17" s="6">
        <v>300</v>
      </c>
      <c r="W17" s="73">
        <v>50</v>
      </c>
      <c r="X17" s="73">
        <v>50</v>
      </c>
      <c r="Y17" s="73">
        <v>0</v>
      </c>
      <c r="Z17" s="73">
        <v>0</v>
      </c>
      <c r="AA17" s="73">
        <v>0</v>
      </c>
      <c r="AB17" s="73">
        <v>0</v>
      </c>
      <c r="AC17" s="72">
        <v>-100</v>
      </c>
    </row>
    <row r="18" spans="1:29" ht="27.75" thickBot="1" x14ac:dyDescent="0.25">
      <c r="A18" s="7">
        <v>45982</v>
      </c>
      <c r="B18" s="36"/>
      <c r="C18" s="90" t="s">
        <v>292</v>
      </c>
      <c r="D18" s="91"/>
      <c r="E18" s="3" t="s">
        <v>869</v>
      </c>
      <c r="F18" s="4" t="s">
        <v>815</v>
      </c>
      <c r="G18" s="3" t="s">
        <v>869</v>
      </c>
      <c r="H18" s="85">
        <v>47604</v>
      </c>
      <c r="I18" s="70" t="s">
        <v>811</v>
      </c>
      <c r="J18" s="69">
        <v>204180625</v>
      </c>
      <c r="K18" s="3" t="s">
        <v>870</v>
      </c>
      <c r="L18" s="4" t="s">
        <v>871</v>
      </c>
      <c r="M18" s="3" t="s">
        <v>651</v>
      </c>
      <c r="N18" s="4">
        <v>16</v>
      </c>
      <c r="O18" s="3" t="s">
        <v>799</v>
      </c>
      <c r="P18" s="6"/>
      <c r="Q18" s="86"/>
      <c r="R18" s="87"/>
      <c r="S18" s="3" t="s">
        <v>874</v>
      </c>
      <c r="T18" s="14" t="s">
        <v>812</v>
      </c>
      <c r="U18" s="14" t="s">
        <v>813</v>
      </c>
      <c r="V18" s="6">
        <v>400</v>
      </c>
      <c r="W18" s="73">
        <v>10</v>
      </c>
      <c r="X18" s="73">
        <v>0</v>
      </c>
      <c r="Y18" s="73">
        <v>0</v>
      </c>
      <c r="Z18" s="73">
        <v>0</v>
      </c>
      <c r="AA18" s="73">
        <v>0</v>
      </c>
      <c r="AB18" s="73">
        <v>0</v>
      </c>
      <c r="AC18" s="72">
        <v>-50</v>
      </c>
    </row>
    <row r="19" spans="1:29" ht="27.75" thickBot="1" x14ac:dyDescent="0.25">
      <c r="A19" s="8">
        <v>45982</v>
      </c>
      <c r="B19" s="63"/>
      <c r="C19" s="90" t="s">
        <v>300</v>
      </c>
      <c r="D19" s="91"/>
      <c r="E19" s="3" t="s">
        <v>816</v>
      </c>
      <c r="F19" s="4" t="s">
        <v>809</v>
      </c>
      <c r="G19" s="3" t="s">
        <v>810</v>
      </c>
      <c r="H19" s="68">
        <v>47609</v>
      </c>
      <c r="I19" s="70" t="s">
        <v>811</v>
      </c>
      <c r="J19" s="69" t="s">
        <v>817</v>
      </c>
      <c r="K19" s="3" t="s">
        <v>818</v>
      </c>
      <c r="L19" s="4" t="s">
        <v>159</v>
      </c>
      <c r="M19" s="3" t="s">
        <v>819</v>
      </c>
      <c r="N19" s="4">
        <v>16</v>
      </c>
      <c r="O19" s="3" t="s">
        <v>799</v>
      </c>
      <c r="P19" s="6"/>
      <c r="Q19" s="86"/>
      <c r="R19" s="87"/>
      <c r="S19" s="3" t="s">
        <v>820</v>
      </c>
      <c r="T19" s="14" t="s">
        <v>812</v>
      </c>
      <c r="U19" s="14" t="s">
        <v>813</v>
      </c>
      <c r="V19" s="6">
        <v>100</v>
      </c>
      <c r="W19" s="73">
        <v>0</v>
      </c>
      <c r="X19" s="73">
        <v>0</v>
      </c>
      <c r="Y19" s="73">
        <v>0</v>
      </c>
      <c r="Z19" s="73">
        <v>0</v>
      </c>
      <c r="AA19" s="73">
        <v>0</v>
      </c>
      <c r="AB19" s="73">
        <v>0</v>
      </c>
      <c r="AC19" s="72">
        <v>100</v>
      </c>
    </row>
    <row r="20" spans="1:29" ht="27.75" thickBot="1" x14ac:dyDescent="0.25">
      <c r="A20" s="7">
        <v>45982</v>
      </c>
      <c r="B20" s="62"/>
      <c r="C20" s="90" t="s">
        <v>298</v>
      </c>
      <c r="D20" s="91"/>
      <c r="E20" s="3" t="s">
        <v>816</v>
      </c>
      <c r="F20" s="4" t="s">
        <v>809</v>
      </c>
      <c r="G20" s="3" t="s">
        <v>810</v>
      </c>
      <c r="H20" s="68">
        <v>47579</v>
      </c>
      <c r="I20" s="70" t="s">
        <v>811</v>
      </c>
      <c r="J20" s="69" t="s">
        <v>821</v>
      </c>
      <c r="K20" s="3" t="s">
        <v>818</v>
      </c>
      <c r="L20" s="4" t="s">
        <v>159</v>
      </c>
      <c r="M20" s="3" t="s">
        <v>819</v>
      </c>
      <c r="N20" s="4">
        <v>16</v>
      </c>
      <c r="O20" s="3" t="s">
        <v>799</v>
      </c>
      <c r="P20" s="6"/>
      <c r="Q20" s="86"/>
      <c r="R20" s="87"/>
      <c r="S20" s="3" t="s">
        <v>820</v>
      </c>
      <c r="T20" s="14" t="s">
        <v>812</v>
      </c>
      <c r="U20" s="14" t="s">
        <v>813</v>
      </c>
      <c r="V20" s="6">
        <v>100</v>
      </c>
      <c r="W20" s="73">
        <v>5</v>
      </c>
      <c r="X20" s="73">
        <v>5</v>
      </c>
      <c r="Y20" s="73">
        <v>5</v>
      </c>
      <c r="Z20" s="73">
        <v>5</v>
      </c>
      <c r="AA20" s="73">
        <v>0</v>
      </c>
      <c r="AB20" s="73">
        <v>0</v>
      </c>
      <c r="AC20" s="72">
        <v>-20</v>
      </c>
    </row>
    <row r="21" spans="1:29" ht="27.75" thickBot="1" x14ac:dyDescent="0.25">
      <c r="A21" s="7">
        <v>45982</v>
      </c>
      <c r="B21" s="62"/>
      <c r="C21" s="90" t="s">
        <v>304</v>
      </c>
      <c r="D21" s="91"/>
      <c r="E21" s="3" t="s">
        <v>822</v>
      </c>
      <c r="F21" s="4" t="s">
        <v>809</v>
      </c>
      <c r="G21" s="3" t="s">
        <v>823</v>
      </c>
      <c r="H21" s="5">
        <v>47635</v>
      </c>
      <c r="I21" s="70" t="s">
        <v>811</v>
      </c>
      <c r="J21" s="3" t="s">
        <v>824</v>
      </c>
      <c r="K21" s="3" t="s">
        <v>825</v>
      </c>
      <c r="L21" s="4" t="s">
        <v>826</v>
      </c>
      <c r="M21" s="3" t="s">
        <v>667</v>
      </c>
      <c r="N21" s="4">
        <v>16</v>
      </c>
      <c r="O21" s="3" t="s">
        <v>799</v>
      </c>
      <c r="P21" s="6"/>
      <c r="Q21" s="86"/>
      <c r="R21" s="87"/>
      <c r="S21" s="3" t="s">
        <v>828</v>
      </c>
      <c r="T21" s="14" t="s">
        <v>812</v>
      </c>
      <c r="U21" s="14" t="s">
        <v>813</v>
      </c>
      <c r="V21" s="6" t="s">
        <v>884</v>
      </c>
      <c r="W21" s="73">
        <v>1</v>
      </c>
      <c r="X21" s="73">
        <v>1</v>
      </c>
      <c r="Y21" s="73">
        <v>1</v>
      </c>
      <c r="Z21" s="73">
        <v>1</v>
      </c>
      <c r="AA21" s="73">
        <v>1</v>
      </c>
      <c r="AB21" s="73">
        <v>1</v>
      </c>
      <c r="AC21" s="72">
        <v>-6</v>
      </c>
    </row>
    <row r="22" spans="1:29" ht="27.75" thickBot="1" x14ac:dyDescent="0.25">
      <c r="A22" s="7">
        <v>45982</v>
      </c>
      <c r="B22" s="62"/>
      <c r="C22" s="90" t="s">
        <v>305</v>
      </c>
      <c r="D22" s="91"/>
      <c r="E22" s="3" t="s">
        <v>822</v>
      </c>
      <c r="F22" s="4" t="s">
        <v>809</v>
      </c>
      <c r="G22" s="3" t="s">
        <v>823</v>
      </c>
      <c r="H22" s="5">
        <v>47635</v>
      </c>
      <c r="I22" s="70" t="s">
        <v>811</v>
      </c>
      <c r="J22" s="3" t="s">
        <v>829</v>
      </c>
      <c r="K22" s="3" t="s">
        <v>825</v>
      </c>
      <c r="L22" s="4" t="s">
        <v>826</v>
      </c>
      <c r="M22" s="3" t="s">
        <v>667</v>
      </c>
      <c r="N22" s="4">
        <v>16</v>
      </c>
      <c r="O22" s="3" t="s">
        <v>799</v>
      </c>
      <c r="P22" s="6"/>
      <c r="Q22" s="86"/>
      <c r="R22" s="87"/>
      <c r="S22" s="3" t="s">
        <v>828</v>
      </c>
      <c r="T22" s="14" t="s">
        <v>812</v>
      </c>
      <c r="U22" s="14" t="s">
        <v>813</v>
      </c>
      <c r="V22" s="6" t="s">
        <v>830</v>
      </c>
      <c r="W22" s="73">
        <v>2</v>
      </c>
      <c r="X22" s="73">
        <v>1</v>
      </c>
      <c r="Y22" s="73">
        <v>1</v>
      </c>
      <c r="Z22" s="73">
        <v>2</v>
      </c>
      <c r="AA22" s="73">
        <v>1</v>
      </c>
      <c r="AB22" s="73">
        <v>3</v>
      </c>
      <c r="AC22" s="72">
        <v>-10</v>
      </c>
    </row>
    <row r="23" spans="1:29" ht="27.75" thickBot="1" x14ac:dyDescent="0.25">
      <c r="A23" s="7">
        <v>45982</v>
      </c>
      <c r="B23" s="62"/>
      <c r="C23" s="90" t="s">
        <v>320</v>
      </c>
      <c r="D23" s="91"/>
      <c r="E23" s="3" t="s">
        <v>831</v>
      </c>
      <c r="F23" s="4" t="s">
        <v>832</v>
      </c>
      <c r="G23" s="3" t="s">
        <v>833</v>
      </c>
      <c r="H23" s="5">
        <v>46631</v>
      </c>
      <c r="I23" s="70" t="s">
        <v>811</v>
      </c>
      <c r="J23" s="3">
        <v>10240925</v>
      </c>
      <c r="K23" s="3" t="s">
        <v>834</v>
      </c>
      <c r="L23" s="4" t="s">
        <v>96</v>
      </c>
      <c r="M23" s="3" t="s">
        <v>827</v>
      </c>
      <c r="N23" s="4">
        <v>16</v>
      </c>
      <c r="O23" s="3" t="s">
        <v>799</v>
      </c>
      <c r="P23" s="6"/>
      <c r="Q23" s="86"/>
      <c r="R23" s="87"/>
      <c r="S23" s="3" t="s">
        <v>836</v>
      </c>
      <c r="T23" s="14" t="s">
        <v>812</v>
      </c>
      <c r="U23" s="14" t="s">
        <v>813</v>
      </c>
      <c r="V23" s="6">
        <v>8</v>
      </c>
      <c r="W23" s="73">
        <v>1</v>
      </c>
      <c r="X23" s="73">
        <v>1</v>
      </c>
      <c r="Y23" s="73">
        <v>1</v>
      </c>
      <c r="Z23" s="73">
        <v>1</v>
      </c>
      <c r="AA23" s="73">
        <v>2</v>
      </c>
      <c r="AB23" s="73">
        <v>2</v>
      </c>
      <c r="AC23" s="72">
        <v>-8</v>
      </c>
    </row>
    <row r="24" spans="1:29" ht="27.75" thickBot="1" x14ac:dyDescent="0.25">
      <c r="A24" s="7">
        <v>45982</v>
      </c>
      <c r="B24" s="62"/>
      <c r="C24" s="90" t="s">
        <v>319</v>
      </c>
      <c r="D24" s="91"/>
      <c r="E24" s="3" t="s">
        <v>835</v>
      </c>
      <c r="F24" s="4" t="s">
        <v>809</v>
      </c>
      <c r="G24" s="3" t="s">
        <v>833</v>
      </c>
      <c r="H24" s="5">
        <v>46631</v>
      </c>
      <c r="I24" s="70" t="s">
        <v>811</v>
      </c>
      <c r="J24" s="3">
        <v>10310925</v>
      </c>
      <c r="K24" s="3" t="s">
        <v>834</v>
      </c>
      <c r="L24" s="4" t="s">
        <v>96</v>
      </c>
      <c r="M24" s="3" t="s">
        <v>827</v>
      </c>
      <c r="N24" s="4">
        <v>16</v>
      </c>
      <c r="O24" s="3" t="s">
        <v>799</v>
      </c>
      <c r="P24" s="6"/>
      <c r="Q24" s="86"/>
      <c r="R24" s="87"/>
      <c r="S24" s="3" t="s">
        <v>836</v>
      </c>
      <c r="T24" s="14" t="s">
        <v>812</v>
      </c>
      <c r="U24" s="14" t="s">
        <v>813</v>
      </c>
      <c r="V24" s="6">
        <v>2</v>
      </c>
      <c r="W24" s="73">
        <v>1</v>
      </c>
      <c r="X24" s="73">
        <v>0</v>
      </c>
      <c r="Y24" s="73">
        <v>1</v>
      </c>
      <c r="Z24" s="73">
        <v>0</v>
      </c>
      <c r="AA24" s="73">
        <v>0</v>
      </c>
      <c r="AB24" s="73">
        <v>0</v>
      </c>
      <c r="AC24" s="72">
        <v>-2</v>
      </c>
    </row>
    <row r="25" spans="1:29" ht="27.75" thickBot="1" x14ac:dyDescent="0.25">
      <c r="A25" s="7">
        <v>45875</v>
      </c>
      <c r="B25" s="62"/>
      <c r="C25" s="90" t="s">
        <v>321</v>
      </c>
      <c r="D25" s="91"/>
      <c r="E25" s="3" t="s">
        <v>839</v>
      </c>
      <c r="F25" s="4" t="s">
        <v>809</v>
      </c>
      <c r="G25" s="3" t="s">
        <v>837</v>
      </c>
      <c r="H25" s="5">
        <v>20241020</v>
      </c>
      <c r="I25" s="70" t="s">
        <v>811</v>
      </c>
      <c r="J25" s="3">
        <v>20241020</v>
      </c>
      <c r="K25" s="3" t="s">
        <v>838</v>
      </c>
      <c r="L25" s="4" t="s">
        <v>872</v>
      </c>
      <c r="M25" s="3" t="s">
        <v>651</v>
      </c>
      <c r="N25" s="4">
        <v>16</v>
      </c>
      <c r="O25" s="3" t="s">
        <v>799</v>
      </c>
      <c r="P25" s="6"/>
      <c r="Q25" s="86"/>
      <c r="R25" s="87"/>
      <c r="S25" s="3" t="s">
        <v>816</v>
      </c>
      <c r="T25" s="14" t="s">
        <v>812</v>
      </c>
      <c r="U25" s="14" t="s">
        <v>813</v>
      </c>
      <c r="V25" s="6">
        <v>400</v>
      </c>
      <c r="W25" s="73">
        <v>10</v>
      </c>
      <c r="X25" s="73">
        <v>10</v>
      </c>
      <c r="Y25" s="73">
        <v>0</v>
      </c>
      <c r="Z25" s="73">
        <v>0</v>
      </c>
      <c r="AA25" s="73">
        <v>0</v>
      </c>
      <c r="AB25" s="73">
        <v>0</v>
      </c>
      <c r="AC25" s="72">
        <v>0</v>
      </c>
    </row>
    <row r="26" spans="1:29" ht="27.75" thickBot="1" x14ac:dyDescent="0.25">
      <c r="A26" s="7">
        <v>45875</v>
      </c>
      <c r="B26" s="62"/>
      <c r="C26" s="90" t="s">
        <v>326</v>
      </c>
      <c r="D26" s="91"/>
      <c r="E26" s="3" t="s">
        <v>839</v>
      </c>
      <c r="F26" s="4" t="e">
        <f>VLOOKUP(B26,LISTADO!A12:J674,5,FALSE)</f>
        <v>#N/A</v>
      </c>
      <c r="G26" s="3" t="s">
        <v>839</v>
      </c>
      <c r="H26" s="5">
        <v>47410</v>
      </c>
      <c r="I26" s="70" t="s">
        <v>811</v>
      </c>
      <c r="J26" s="3">
        <v>520102024</v>
      </c>
      <c r="K26" s="3" t="s">
        <v>69</v>
      </c>
      <c r="L26" s="4" t="s">
        <v>96</v>
      </c>
      <c r="M26" s="3" t="s">
        <v>651</v>
      </c>
      <c r="N26" s="4">
        <v>16</v>
      </c>
      <c r="O26" s="3" t="s">
        <v>799</v>
      </c>
      <c r="P26" s="6"/>
      <c r="Q26" s="86"/>
      <c r="R26" s="87"/>
      <c r="S26" s="3" t="s">
        <v>839</v>
      </c>
      <c r="T26" s="14" t="s">
        <v>812</v>
      </c>
      <c r="U26" s="14" t="s">
        <v>813</v>
      </c>
      <c r="V26" s="6">
        <v>800</v>
      </c>
      <c r="W26" s="73">
        <v>20</v>
      </c>
      <c r="X26" s="73">
        <v>20</v>
      </c>
      <c r="Y26" s="73">
        <v>20</v>
      </c>
      <c r="Z26" s="73">
        <v>20</v>
      </c>
      <c r="AA26" s="73">
        <v>20</v>
      </c>
      <c r="AB26" s="73">
        <v>0</v>
      </c>
      <c r="AC26" s="72">
        <v>-100</v>
      </c>
    </row>
    <row r="27" spans="1:29" ht="27.75" thickBot="1" x14ac:dyDescent="0.25">
      <c r="A27" s="7">
        <v>46055</v>
      </c>
      <c r="B27" s="62"/>
      <c r="C27" s="90" t="s">
        <v>327</v>
      </c>
      <c r="D27" s="91"/>
      <c r="E27" s="3" t="s">
        <v>876</v>
      </c>
      <c r="F27" s="4" t="s">
        <v>809</v>
      </c>
      <c r="G27" s="3" t="s">
        <v>877</v>
      </c>
      <c r="H27" s="5"/>
      <c r="I27" s="70" t="s">
        <v>811</v>
      </c>
      <c r="J27" s="3"/>
      <c r="K27" s="3" t="s">
        <v>878</v>
      </c>
      <c r="L27" s="4" t="s">
        <v>505</v>
      </c>
      <c r="M27" s="3" t="s">
        <v>676</v>
      </c>
      <c r="N27" s="4">
        <v>16</v>
      </c>
      <c r="O27" s="3" t="s">
        <v>799</v>
      </c>
      <c r="P27" s="6"/>
      <c r="Q27" s="86"/>
      <c r="R27" s="87"/>
      <c r="S27" s="3">
        <v>200</v>
      </c>
      <c r="T27" s="14" t="s">
        <v>812</v>
      </c>
      <c r="U27" s="14" t="s">
        <v>813</v>
      </c>
      <c r="V27" s="6">
        <v>200</v>
      </c>
      <c r="W27" s="73">
        <v>30</v>
      </c>
      <c r="X27" s="73">
        <v>30</v>
      </c>
      <c r="Y27" s="73">
        <v>30</v>
      </c>
      <c r="Z27" s="73">
        <v>0</v>
      </c>
      <c r="AA27" s="73">
        <v>0</v>
      </c>
      <c r="AB27" s="73">
        <v>10</v>
      </c>
      <c r="AC27" s="72">
        <v>-100</v>
      </c>
    </row>
    <row r="28" spans="1:29" ht="27.75" thickBot="1" x14ac:dyDescent="0.25">
      <c r="A28" s="7">
        <v>45982</v>
      </c>
      <c r="B28" s="62"/>
      <c r="C28" s="90" t="s">
        <v>501</v>
      </c>
      <c r="D28" s="91"/>
      <c r="E28" s="3" t="s">
        <v>840</v>
      </c>
      <c r="F28" s="4" t="s">
        <v>809</v>
      </c>
      <c r="G28" s="3" t="s">
        <v>840</v>
      </c>
      <c r="H28" s="5">
        <v>47331</v>
      </c>
      <c r="I28" s="70" t="s">
        <v>811</v>
      </c>
      <c r="J28" s="3" t="s">
        <v>841</v>
      </c>
      <c r="K28" s="3" t="s">
        <v>842</v>
      </c>
      <c r="L28" s="4" t="s">
        <v>96</v>
      </c>
      <c r="M28" s="3" t="s">
        <v>117</v>
      </c>
      <c r="N28" s="4">
        <v>16</v>
      </c>
      <c r="O28" s="3" t="s">
        <v>799</v>
      </c>
      <c r="P28" s="6"/>
      <c r="Q28" s="86"/>
      <c r="R28" s="87"/>
      <c r="S28" s="3" t="s">
        <v>843</v>
      </c>
      <c r="T28" s="14" t="s">
        <v>812</v>
      </c>
      <c r="U28" s="14" t="s">
        <v>813</v>
      </c>
      <c r="V28" s="6">
        <v>500</v>
      </c>
      <c r="W28" s="73">
        <v>20</v>
      </c>
      <c r="X28" s="73">
        <v>20</v>
      </c>
      <c r="Y28" s="73">
        <v>20</v>
      </c>
      <c r="Z28" s="73">
        <v>20</v>
      </c>
      <c r="AA28" s="73">
        <v>20</v>
      </c>
      <c r="AB28" s="73">
        <v>0</v>
      </c>
      <c r="AC28" s="72">
        <v>-100</v>
      </c>
    </row>
    <row r="29" spans="1:29" ht="27.75" thickBot="1" x14ac:dyDescent="0.25">
      <c r="A29" s="7">
        <v>45875</v>
      </c>
      <c r="B29" s="62"/>
      <c r="C29" s="90" t="s">
        <v>574</v>
      </c>
      <c r="D29" s="91"/>
      <c r="E29" s="3" t="s">
        <v>844</v>
      </c>
      <c r="F29" s="4" t="s">
        <v>809</v>
      </c>
      <c r="G29" s="3" t="s">
        <v>810</v>
      </c>
      <c r="H29" s="5">
        <v>47381</v>
      </c>
      <c r="I29" s="70" t="s">
        <v>811</v>
      </c>
      <c r="J29" s="3">
        <v>20092024</v>
      </c>
      <c r="K29" s="3" t="s">
        <v>69</v>
      </c>
      <c r="L29" s="4" t="s">
        <v>96</v>
      </c>
      <c r="M29" s="3" t="s">
        <v>676</v>
      </c>
      <c r="N29" s="4">
        <v>16</v>
      </c>
      <c r="O29" s="3" t="s">
        <v>799</v>
      </c>
      <c r="P29" s="6"/>
      <c r="Q29" s="86"/>
      <c r="R29" s="87"/>
      <c r="S29" s="3" t="s">
        <v>844</v>
      </c>
      <c r="T29" s="14" t="s">
        <v>812</v>
      </c>
      <c r="U29" s="14" t="s">
        <v>813</v>
      </c>
      <c r="V29" s="6" t="s">
        <v>873</v>
      </c>
      <c r="W29" s="73">
        <v>1</v>
      </c>
      <c r="X29" s="73">
        <v>1</v>
      </c>
      <c r="Y29" s="73">
        <v>1</v>
      </c>
      <c r="Z29" s="73">
        <v>1</v>
      </c>
      <c r="AA29" s="73">
        <v>1</v>
      </c>
      <c r="AB29" s="73">
        <v>1</v>
      </c>
      <c r="AC29" s="72">
        <v>-6</v>
      </c>
    </row>
    <row r="30" spans="1:29" ht="27.75" thickBot="1" x14ac:dyDescent="0.25">
      <c r="A30" s="7">
        <v>45982</v>
      </c>
      <c r="B30" s="62"/>
      <c r="C30" s="90" t="s">
        <v>575</v>
      </c>
      <c r="D30" s="91"/>
      <c r="E30" s="3" t="s">
        <v>847</v>
      </c>
      <c r="F30" s="4" t="s">
        <v>809</v>
      </c>
      <c r="G30" s="3" t="s">
        <v>847</v>
      </c>
      <c r="H30" s="5">
        <v>47238</v>
      </c>
      <c r="I30" s="70" t="s">
        <v>846</v>
      </c>
      <c r="J30" s="83">
        <v>160424</v>
      </c>
      <c r="K30" s="3" t="s">
        <v>69</v>
      </c>
      <c r="L30" s="4" t="s">
        <v>96</v>
      </c>
      <c r="M30" s="3" t="s">
        <v>676</v>
      </c>
      <c r="N30" s="4">
        <v>16</v>
      </c>
      <c r="O30" s="3" t="s">
        <v>799</v>
      </c>
      <c r="P30" s="6"/>
      <c r="Q30" s="86"/>
      <c r="R30" s="87"/>
      <c r="S30" s="3" t="s">
        <v>848</v>
      </c>
      <c r="T30" s="14" t="s">
        <v>812</v>
      </c>
      <c r="U30" s="14" t="s">
        <v>813</v>
      </c>
      <c r="V30" s="6">
        <v>1200</v>
      </c>
      <c r="W30" s="73">
        <v>20</v>
      </c>
      <c r="X30" s="73">
        <v>20</v>
      </c>
      <c r="Y30" s="73">
        <v>20</v>
      </c>
      <c r="Z30" s="73">
        <v>20</v>
      </c>
      <c r="AA30" s="73">
        <v>20</v>
      </c>
      <c r="AB30" s="73">
        <v>20</v>
      </c>
      <c r="AC30" s="72">
        <v>-100</v>
      </c>
    </row>
    <row r="31" spans="1:29" ht="27.75" thickBot="1" x14ac:dyDescent="0.25">
      <c r="A31" s="7">
        <v>45817</v>
      </c>
      <c r="B31" s="62"/>
      <c r="C31" s="90" t="s">
        <v>577</v>
      </c>
      <c r="D31" s="91"/>
      <c r="E31" s="3" t="s">
        <v>849</v>
      </c>
      <c r="F31" s="4" t="s">
        <v>809</v>
      </c>
      <c r="G31" s="3" t="s">
        <v>850</v>
      </c>
      <c r="H31" s="5">
        <v>47268</v>
      </c>
      <c r="I31" s="70" t="s">
        <v>811</v>
      </c>
      <c r="J31" s="3">
        <v>52024</v>
      </c>
      <c r="K31" s="3" t="s">
        <v>69</v>
      </c>
      <c r="L31" s="4" t="s">
        <v>96</v>
      </c>
      <c r="M31" s="3" t="s">
        <v>676</v>
      </c>
      <c r="N31" s="4">
        <v>16</v>
      </c>
      <c r="O31" s="3" t="s">
        <v>799</v>
      </c>
      <c r="P31" s="6"/>
      <c r="Q31" s="86"/>
      <c r="R31" s="87"/>
      <c r="S31" s="3" t="s">
        <v>851</v>
      </c>
      <c r="T31" s="14" t="s">
        <v>812</v>
      </c>
      <c r="U31" s="14" t="s">
        <v>813</v>
      </c>
      <c r="V31" s="6">
        <v>280</v>
      </c>
      <c r="W31" s="73">
        <v>5</v>
      </c>
      <c r="X31" s="73">
        <v>2</v>
      </c>
      <c r="Y31" s="73">
        <v>1</v>
      </c>
      <c r="Z31" s="73">
        <v>1</v>
      </c>
      <c r="AA31" s="73">
        <v>0</v>
      </c>
      <c r="AB31" s="73">
        <v>1</v>
      </c>
      <c r="AC31" s="72">
        <v>-10</v>
      </c>
    </row>
    <row r="32" spans="1:29" ht="27.75" thickBot="1" x14ac:dyDescent="0.25">
      <c r="A32" s="7">
        <v>45982</v>
      </c>
      <c r="B32" s="62"/>
      <c r="C32" s="90" t="s">
        <v>620</v>
      </c>
      <c r="D32" s="91"/>
      <c r="E32" s="10" t="s">
        <v>845</v>
      </c>
      <c r="F32" s="4" t="s">
        <v>832</v>
      </c>
      <c r="G32" s="3"/>
      <c r="H32" s="5"/>
      <c r="I32" s="70" t="s">
        <v>811</v>
      </c>
      <c r="J32" s="3" t="s">
        <v>852</v>
      </c>
      <c r="K32" s="3" t="s">
        <v>69</v>
      </c>
      <c r="L32" s="4" t="s">
        <v>96</v>
      </c>
      <c r="M32" s="3" t="s">
        <v>676</v>
      </c>
      <c r="N32" s="4">
        <v>16</v>
      </c>
      <c r="O32" s="3" t="s">
        <v>799</v>
      </c>
      <c r="P32" s="6"/>
      <c r="Q32" s="86"/>
      <c r="R32" s="87"/>
      <c r="S32" s="3"/>
      <c r="T32" s="14" t="s">
        <v>812</v>
      </c>
      <c r="U32" s="14" t="s">
        <v>813</v>
      </c>
      <c r="V32" s="6">
        <v>1</v>
      </c>
      <c r="W32" s="73">
        <v>0</v>
      </c>
      <c r="X32" s="73">
        <v>0</v>
      </c>
      <c r="Y32" s="73">
        <v>0</v>
      </c>
      <c r="Z32" s="73">
        <v>1</v>
      </c>
      <c r="AA32" s="73">
        <v>0</v>
      </c>
      <c r="AB32" s="73">
        <v>0</v>
      </c>
      <c r="AC32" s="72">
        <v>-2</v>
      </c>
    </row>
    <row r="33" spans="1:29" ht="27.75" thickBot="1" x14ac:dyDescent="0.25">
      <c r="A33" s="7">
        <v>45982</v>
      </c>
      <c r="B33" s="62"/>
      <c r="C33" s="90" t="s">
        <v>636</v>
      </c>
      <c r="D33" s="91"/>
      <c r="E33" s="3" t="s">
        <v>836</v>
      </c>
      <c r="F33" s="4" t="s">
        <v>809</v>
      </c>
      <c r="G33" s="3" t="s">
        <v>836</v>
      </c>
      <c r="H33" s="5">
        <v>47696</v>
      </c>
      <c r="I33" s="70" t="s">
        <v>811</v>
      </c>
      <c r="J33" s="3">
        <v>10180825</v>
      </c>
      <c r="K33" s="3" t="s">
        <v>69</v>
      </c>
      <c r="L33" s="4" t="e">
        <f>VLOOKUP(B33,LISTADO!A18:J681,8,FALSE)</f>
        <v>#N/A</v>
      </c>
      <c r="M33" s="10" t="s">
        <v>69</v>
      </c>
      <c r="N33" s="4">
        <v>16</v>
      </c>
      <c r="O33" s="3" t="s">
        <v>799</v>
      </c>
      <c r="P33" s="6"/>
      <c r="Q33" s="86"/>
      <c r="R33" s="87"/>
      <c r="S33" s="3" t="s">
        <v>836</v>
      </c>
      <c r="T33" s="14" t="s">
        <v>812</v>
      </c>
      <c r="U33" s="14" t="s">
        <v>813</v>
      </c>
      <c r="V33" s="6">
        <v>10</v>
      </c>
      <c r="W33" s="73">
        <v>1</v>
      </c>
      <c r="X33" s="73">
        <v>0</v>
      </c>
      <c r="Y33" s="73">
        <v>0</v>
      </c>
      <c r="Z33" s="73">
        <v>0</v>
      </c>
      <c r="AA33" s="73">
        <v>0</v>
      </c>
      <c r="AB33" s="73">
        <v>1</v>
      </c>
      <c r="AC33" s="72">
        <v>-2</v>
      </c>
    </row>
    <row r="34" spans="1:29" ht="27.75" thickBot="1" x14ac:dyDescent="0.25">
      <c r="A34" s="92">
        <v>45982</v>
      </c>
      <c r="B34" s="91"/>
      <c r="C34" s="92" t="s">
        <v>853</v>
      </c>
      <c r="D34" s="91"/>
      <c r="E34" s="3" t="s">
        <v>854</v>
      </c>
      <c r="F34" s="4" t="s">
        <v>809</v>
      </c>
      <c r="G34" s="3" t="s">
        <v>855</v>
      </c>
      <c r="H34" s="5"/>
      <c r="I34" s="70" t="s">
        <v>811</v>
      </c>
      <c r="J34" s="5">
        <v>160424</v>
      </c>
      <c r="K34" s="3" t="s">
        <v>69</v>
      </c>
      <c r="L34" s="4" t="e">
        <f>VLOOKUP(B34,LISTADO!A19:J682,8,FALSE)</f>
        <v>#N/A</v>
      </c>
      <c r="M34" s="10" t="s">
        <v>69</v>
      </c>
      <c r="N34" s="4">
        <v>16</v>
      </c>
      <c r="O34" s="3" t="s">
        <v>799</v>
      </c>
      <c r="P34" s="6"/>
      <c r="Q34" s="86"/>
      <c r="R34" s="87"/>
      <c r="S34" s="3" t="s">
        <v>856</v>
      </c>
      <c r="T34" s="14" t="s">
        <v>812</v>
      </c>
      <c r="U34" s="14" t="s">
        <v>813</v>
      </c>
      <c r="V34" s="6">
        <v>1200</v>
      </c>
      <c r="W34" s="73">
        <v>10</v>
      </c>
      <c r="X34" s="73">
        <v>10</v>
      </c>
      <c r="Y34" s="73">
        <v>10</v>
      </c>
      <c r="Z34" s="73">
        <v>10</v>
      </c>
      <c r="AA34" s="73">
        <v>10</v>
      </c>
      <c r="AB34" s="73">
        <v>10</v>
      </c>
      <c r="AC34" s="72">
        <v>-60</v>
      </c>
    </row>
    <row r="35" spans="1:29" ht="27.75" thickBot="1" x14ac:dyDescent="0.25">
      <c r="A35" s="7">
        <v>45982</v>
      </c>
      <c r="B35" s="64"/>
      <c r="C35" s="90" t="s">
        <v>222</v>
      </c>
      <c r="D35" s="91"/>
      <c r="E35" s="3" t="s">
        <v>857</v>
      </c>
      <c r="F35" s="4" t="s">
        <v>809</v>
      </c>
      <c r="G35" s="3" t="s">
        <v>857</v>
      </c>
      <c r="H35" s="5">
        <v>46228</v>
      </c>
      <c r="I35" s="70" t="s">
        <v>811</v>
      </c>
      <c r="J35" s="3">
        <v>101186214</v>
      </c>
      <c r="K35" s="3" t="s">
        <v>858</v>
      </c>
      <c r="L35" s="4" t="s">
        <v>76</v>
      </c>
      <c r="M35" s="3" t="s">
        <v>676</v>
      </c>
      <c r="N35" s="4">
        <v>16</v>
      </c>
      <c r="O35" s="3" t="s">
        <v>799</v>
      </c>
      <c r="P35" s="6"/>
      <c r="Q35" s="86"/>
      <c r="R35" s="87"/>
      <c r="S35" s="3" t="s">
        <v>857</v>
      </c>
      <c r="T35" s="14" t="s">
        <v>812</v>
      </c>
      <c r="U35" s="14" t="s">
        <v>813</v>
      </c>
      <c r="V35" s="6">
        <v>140</v>
      </c>
      <c r="W35" s="73">
        <v>20</v>
      </c>
      <c r="X35" s="73">
        <v>20</v>
      </c>
      <c r="Y35" s="73">
        <v>30</v>
      </c>
      <c r="Z35" s="73">
        <v>30</v>
      </c>
      <c r="AA35" s="73">
        <v>30</v>
      </c>
      <c r="AB35" s="73">
        <v>30</v>
      </c>
      <c r="AC35" s="72">
        <v>-160</v>
      </c>
    </row>
    <row r="36" spans="1:29" ht="27.75" thickBot="1" x14ac:dyDescent="0.25">
      <c r="A36" s="7"/>
      <c r="B36" s="64"/>
      <c r="C36" s="90" t="s">
        <v>223</v>
      </c>
      <c r="D36" s="91"/>
      <c r="E36" s="3" t="s">
        <v>857</v>
      </c>
      <c r="F36" s="4" t="e">
        <f>VLOOKUP(B36,LISTADO!A22:J684,5,FALSE)</f>
        <v>#N/A</v>
      </c>
      <c r="G36" s="3"/>
      <c r="H36" s="5"/>
      <c r="I36" s="70" t="s">
        <v>811</v>
      </c>
      <c r="J36" s="3">
        <v>101186214</v>
      </c>
      <c r="K36" s="3" t="s">
        <v>858</v>
      </c>
      <c r="L36" s="4" t="s">
        <v>505</v>
      </c>
      <c r="M36" s="3" t="s">
        <v>676</v>
      </c>
      <c r="N36" s="4">
        <v>16</v>
      </c>
      <c r="O36" s="3" t="s">
        <v>799</v>
      </c>
      <c r="P36" s="6"/>
      <c r="Q36" s="86"/>
      <c r="R36" s="87"/>
      <c r="S36" s="3" t="s">
        <v>857</v>
      </c>
      <c r="T36" s="14" t="s">
        <v>812</v>
      </c>
      <c r="U36" s="14" t="s">
        <v>813</v>
      </c>
      <c r="V36" s="6">
        <v>280</v>
      </c>
      <c r="W36" s="73">
        <v>10</v>
      </c>
      <c r="X36" s="73">
        <v>10</v>
      </c>
      <c r="Y36" s="73">
        <v>10</v>
      </c>
      <c r="Z36" s="73">
        <v>10</v>
      </c>
      <c r="AA36" s="73">
        <v>10</v>
      </c>
      <c r="AB36" s="73">
        <v>10</v>
      </c>
      <c r="AC36" s="72">
        <v>-60</v>
      </c>
    </row>
    <row r="37" spans="1:29" ht="27.75" thickBot="1" x14ac:dyDescent="0.25">
      <c r="A37" s="7">
        <v>45982</v>
      </c>
      <c r="B37" s="64"/>
      <c r="C37" s="90" t="s">
        <v>225</v>
      </c>
      <c r="D37" s="91"/>
      <c r="E37" s="3" t="s">
        <v>859</v>
      </c>
      <c r="F37" s="4" t="s">
        <v>809</v>
      </c>
      <c r="G37" s="3" t="s">
        <v>860</v>
      </c>
      <c r="H37" s="5" t="s">
        <v>861</v>
      </c>
      <c r="I37" s="70" t="s">
        <v>811</v>
      </c>
      <c r="J37" s="3" t="s">
        <v>862</v>
      </c>
      <c r="K37" s="3" t="s">
        <v>863</v>
      </c>
      <c r="L37" s="4" t="s">
        <v>159</v>
      </c>
      <c r="M37" s="3" t="s">
        <v>819</v>
      </c>
      <c r="N37" s="4">
        <v>16</v>
      </c>
      <c r="O37" s="3" t="s">
        <v>799</v>
      </c>
      <c r="P37" s="6"/>
      <c r="Q37" s="86"/>
      <c r="R37" s="87"/>
      <c r="S37" s="3" t="s">
        <v>859</v>
      </c>
      <c r="T37" s="14" t="s">
        <v>812</v>
      </c>
      <c r="U37" s="14" t="s">
        <v>813</v>
      </c>
      <c r="V37" s="6">
        <v>300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2">
        <v>300</v>
      </c>
    </row>
    <row r="38" spans="1:29" ht="27.75" thickBot="1" x14ac:dyDescent="0.25">
      <c r="A38" s="7">
        <v>45878</v>
      </c>
      <c r="B38" s="64"/>
      <c r="C38" s="90" t="s">
        <v>227</v>
      </c>
      <c r="D38" s="91"/>
      <c r="E38" s="3" t="s">
        <v>859</v>
      </c>
      <c r="F38" s="4" t="s">
        <v>809</v>
      </c>
      <c r="G38" s="3" t="s">
        <v>860</v>
      </c>
      <c r="H38" s="5" t="s">
        <v>864</v>
      </c>
      <c r="I38" s="70" t="s">
        <v>811</v>
      </c>
      <c r="J38" s="3" t="s">
        <v>865</v>
      </c>
      <c r="K38" s="3"/>
      <c r="L38" s="4" t="s">
        <v>159</v>
      </c>
      <c r="M38" s="3" t="s">
        <v>651</v>
      </c>
      <c r="N38" s="4">
        <v>16</v>
      </c>
      <c r="O38" s="3" t="s">
        <v>799</v>
      </c>
      <c r="P38" s="6"/>
      <c r="Q38" s="86"/>
      <c r="R38" s="87"/>
      <c r="S38" s="3" t="s">
        <v>859</v>
      </c>
      <c r="T38" s="14" t="s">
        <v>812</v>
      </c>
      <c r="U38" s="14" t="s">
        <v>813</v>
      </c>
      <c r="V38" s="6">
        <v>100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v>100</v>
      </c>
    </row>
    <row r="39" spans="1:29" ht="27.75" thickBot="1" x14ac:dyDescent="0.25">
      <c r="A39" s="7">
        <v>45878</v>
      </c>
      <c r="B39" s="64"/>
      <c r="C39" s="90" t="s">
        <v>227</v>
      </c>
      <c r="D39" s="91"/>
      <c r="E39" s="3" t="s">
        <v>859</v>
      </c>
      <c r="F39" s="4" t="e">
        <f>VLOOKUP(B39,LISTADO!A25:J687,5,FALSE)</f>
        <v>#N/A</v>
      </c>
      <c r="G39" s="3" t="s">
        <v>860</v>
      </c>
      <c r="H39" s="5" t="s">
        <v>867</v>
      </c>
      <c r="I39" s="70" t="s">
        <v>811</v>
      </c>
      <c r="J39" s="3" t="s">
        <v>866</v>
      </c>
      <c r="K39" s="3" t="s">
        <v>863</v>
      </c>
      <c r="L39" s="4" t="s">
        <v>159</v>
      </c>
      <c r="M39" s="3" t="s">
        <v>651</v>
      </c>
      <c r="N39" s="4">
        <v>16</v>
      </c>
      <c r="O39" s="3" t="s">
        <v>799</v>
      </c>
      <c r="P39" s="6"/>
      <c r="Q39" s="86"/>
      <c r="R39" s="87"/>
      <c r="S39" s="3" t="s">
        <v>859</v>
      </c>
      <c r="T39" s="14" t="s">
        <v>812</v>
      </c>
      <c r="U39" s="14" t="s">
        <v>813</v>
      </c>
      <c r="V39" s="6">
        <v>100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v>100</v>
      </c>
    </row>
    <row r="40" spans="1:29" ht="27.75" thickBot="1" x14ac:dyDescent="0.25">
      <c r="A40" s="7" t="s">
        <v>883</v>
      </c>
      <c r="B40" s="64"/>
      <c r="C40" s="90" t="s">
        <v>588</v>
      </c>
      <c r="D40" s="91"/>
      <c r="E40" s="3" t="s">
        <v>868</v>
      </c>
      <c r="F40" s="4" t="s">
        <v>809</v>
      </c>
      <c r="G40" s="3" t="s">
        <v>868</v>
      </c>
      <c r="H40" s="84">
        <v>46216</v>
      </c>
      <c r="I40" s="70" t="s">
        <v>882</v>
      </c>
      <c r="J40" s="3"/>
      <c r="K40" s="3"/>
      <c r="L40" s="4" t="e">
        <f>VLOOKUP(B40,LISTADO!A25:J688,8,FALSE)</f>
        <v>#N/A</v>
      </c>
      <c r="M40" s="3" t="s">
        <v>69</v>
      </c>
      <c r="N40" s="4">
        <v>16</v>
      </c>
      <c r="O40" s="3" t="s">
        <v>799</v>
      </c>
      <c r="P40" s="6"/>
      <c r="Q40" s="86"/>
      <c r="R40" s="87"/>
      <c r="S40" s="3"/>
      <c r="T40" s="14" t="s">
        <v>812</v>
      </c>
      <c r="U40" s="14" t="s">
        <v>813</v>
      </c>
      <c r="V40" s="6">
        <v>6</v>
      </c>
      <c r="W40" s="73">
        <v>1</v>
      </c>
      <c r="X40" s="73">
        <v>0</v>
      </c>
      <c r="Y40" s="73">
        <v>0</v>
      </c>
      <c r="Z40" s="73">
        <v>0</v>
      </c>
      <c r="AA40" s="73">
        <v>1</v>
      </c>
      <c r="AB40" s="73">
        <v>1</v>
      </c>
      <c r="AC40" s="72">
        <v>-3</v>
      </c>
    </row>
    <row r="41" spans="1:29" ht="15.75" thickBot="1" x14ac:dyDescent="0.25">
      <c r="A41" s="7"/>
      <c r="B41" s="64"/>
      <c r="C41" s="90" t="e">
        <f>VLOOKUP(B41,LISTADO!A27:J689,2,FALSE)</f>
        <v>#N/A</v>
      </c>
      <c r="D41" s="91"/>
      <c r="E41" s="3"/>
      <c r="F41" s="4" t="e">
        <f>VLOOKUP(B41,LISTADO!A27:J689,5,FALSE)</f>
        <v>#N/A</v>
      </c>
      <c r="G41" s="3"/>
      <c r="H41" s="5"/>
      <c r="I41" s="70" t="str">
        <f t="shared" ref="I40:I47" si="0">IF(H41=J41,"NO APLICA",IF(H41="N/A","NO APLICA",IF(($H41-$A$16)&lt;=182,"ROJO",IF(($H41-$A$16)&lt;=364,"AMARILLO",IF(($H41-$A$16)&gt;=365,"VERDE",)))))</f>
        <v>NO APLICA</v>
      </c>
      <c r="J41" s="3"/>
      <c r="K41" s="3"/>
      <c r="L41" s="4" t="e">
        <f>VLOOKUP(B41,LISTADO!A26:J689,8,FALSE)</f>
        <v>#N/A</v>
      </c>
      <c r="M41" s="3"/>
      <c r="N41" s="4"/>
      <c r="O41" s="3"/>
      <c r="P41" s="6"/>
      <c r="Q41" s="86"/>
      <c r="R41" s="87"/>
      <c r="S41" s="3"/>
      <c r="T41" s="14"/>
      <c r="U41" s="14"/>
      <c r="V41" s="6"/>
      <c r="W41" s="73"/>
      <c r="X41" s="73"/>
      <c r="Y41" s="73"/>
      <c r="Z41" s="73"/>
      <c r="AA41" s="73"/>
      <c r="AB41" s="73"/>
      <c r="AC41" s="72"/>
    </row>
    <row r="42" spans="1:29" ht="15.75" thickBot="1" x14ac:dyDescent="0.25">
      <c r="A42" s="7"/>
      <c r="B42" s="64"/>
      <c r="C42" s="90" t="e">
        <f>VLOOKUP(B42,LISTADO!A28:J690,2,FALSE)</f>
        <v>#N/A</v>
      </c>
      <c r="D42" s="91"/>
      <c r="E42" s="3"/>
      <c r="F42" s="4" t="e">
        <f>VLOOKUP(B42,LISTADO!A28:J690,5,FALSE)</f>
        <v>#N/A</v>
      </c>
      <c r="G42" s="3"/>
      <c r="H42" s="5"/>
      <c r="I42" s="70" t="str">
        <f t="shared" si="0"/>
        <v>NO APLICA</v>
      </c>
      <c r="J42" s="3"/>
      <c r="K42" s="3"/>
      <c r="L42" s="4" t="e">
        <f>VLOOKUP(B42,LISTADO!A27:J690,8,FALSE)</f>
        <v>#N/A</v>
      </c>
      <c r="M42" s="3"/>
      <c r="N42" s="4"/>
      <c r="O42" s="3"/>
      <c r="P42" s="6"/>
      <c r="Q42" s="86"/>
      <c r="R42" s="87"/>
      <c r="S42" s="3"/>
      <c r="T42" s="14"/>
      <c r="U42" s="14"/>
      <c r="V42" s="6"/>
      <c r="W42" s="73"/>
      <c r="X42" s="73"/>
      <c r="Y42" s="73"/>
      <c r="Z42" s="73"/>
      <c r="AA42" s="73"/>
      <c r="AB42" s="73"/>
      <c r="AC42" s="72"/>
    </row>
    <row r="43" spans="1:29" ht="15.75" thickBot="1" x14ac:dyDescent="0.25">
      <c r="A43" s="7"/>
      <c r="B43" s="64"/>
      <c r="C43" s="90" t="e">
        <f>VLOOKUP(B43,LISTADO!A29:J691,2,FALSE)</f>
        <v>#N/A</v>
      </c>
      <c r="D43" s="91"/>
      <c r="E43" s="3"/>
      <c r="F43" s="4" t="e">
        <f>VLOOKUP(B43,LISTADO!A29:J691,5,FALSE)</f>
        <v>#N/A</v>
      </c>
      <c r="G43" s="3"/>
      <c r="H43" s="5"/>
      <c r="I43" s="70" t="str">
        <f t="shared" si="0"/>
        <v>NO APLICA</v>
      </c>
      <c r="J43" s="3"/>
      <c r="K43" s="3"/>
      <c r="L43" s="4" t="e">
        <f>VLOOKUP(B43,LISTADO!A28:J691,8,FALSE)</f>
        <v>#N/A</v>
      </c>
      <c r="M43" s="3"/>
      <c r="N43" s="3"/>
      <c r="O43" s="3"/>
      <c r="P43" s="6"/>
      <c r="Q43" s="86"/>
      <c r="R43" s="87"/>
      <c r="S43" s="3"/>
      <c r="T43" s="6"/>
      <c r="U43" s="6"/>
      <c r="V43" s="6"/>
      <c r="W43" s="73"/>
      <c r="X43" s="73"/>
      <c r="Y43" s="73"/>
      <c r="Z43" s="73"/>
      <c r="AA43" s="73"/>
      <c r="AB43" s="73"/>
      <c r="AC43" s="72"/>
    </row>
    <row r="44" spans="1:29" ht="15.75" thickBot="1" x14ac:dyDescent="0.25">
      <c r="A44" s="7"/>
      <c r="B44" s="64"/>
      <c r="C44" s="90" t="e">
        <f>VLOOKUP(B44,LISTADO!A30:J692,2,FALSE)</f>
        <v>#N/A</v>
      </c>
      <c r="D44" s="91"/>
      <c r="E44" s="3"/>
      <c r="F44" s="4" t="e">
        <f>VLOOKUP(B44,LISTADO!A30:J692,5,FALSE)</f>
        <v>#N/A</v>
      </c>
      <c r="G44" s="3"/>
      <c r="H44" s="5"/>
      <c r="I44" s="70" t="str">
        <f t="shared" si="0"/>
        <v>NO APLICA</v>
      </c>
      <c r="J44" s="3"/>
      <c r="K44" s="3"/>
      <c r="L44" s="4" t="e">
        <f>VLOOKUP(B44,LISTADO!A29:J692,8,FALSE)</f>
        <v>#N/A</v>
      </c>
      <c r="M44" s="10"/>
      <c r="N44" s="10"/>
      <c r="O44" s="10"/>
      <c r="P44" s="6"/>
      <c r="Q44" s="86"/>
      <c r="R44" s="87"/>
      <c r="S44" s="3"/>
      <c r="T44" s="6"/>
      <c r="U44" s="6"/>
      <c r="V44" s="6"/>
      <c r="W44" s="73"/>
      <c r="X44" s="73"/>
      <c r="Y44" s="73"/>
      <c r="Z44" s="73"/>
      <c r="AA44" s="73"/>
      <c r="AB44" s="73"/>
      <c r="AC44" s="72"/>
    </row>
    <row r="45" spans="1:29" ht="15.75" thickBot="1" x14ac:dyDescent="0.25">
      <c r="A45" s="7"/>
      <c r="B45" s="64"/>
      <c r="C45" s="90" t="e">
        <f>VLOOKUP(B45,LISTADO!A31:J693,2,FALSE)</f>
        <v>#N/A</v>
      </c>
      <c r="D45" s="91"/>
      <c r="E45" s="3"/>
      <c r="F45" s="4" t="e">
        <f>VLOOKUP(B45,LISTADO!A31:J693,5,FALSE)</f>
        <v>#N/A</v>
      </c>
      <c r="G45" s="3"/>
      <c r="H45" s="5"/>
      <c r="I45" s="70" t="str">
        <f t="shared" si="0"/>
        <v>NO APLICA</v>
      </c>
      <c r="J45" s="3"/>
      <c r="K45" s="3"/>
      <c r="L45" s="4" t="e">
        <f>VLOOKUP(B45,LISTADO!A30:J693,8,FALSE)</f>
        <v>#N/A</v>
      </c>
      <c r="M45" s="10"/>
      <c r="N45" s="10"/>
      <c r="O45" s="10"/>
      <c r="P45" s="6"/>
      <c r="Q45" s="86"/>
      <c r="R45" s="87"/>
      <c r="S45" s="10"/>
      <c r="T45" s="6"/>
      <c r="U45" s="6"/>
      <c r="V45" s="6"/>
      <c r="W45" s="73"/>
      <c r="X45" s="73"/>
      <c r="Y45" s="73"/>
      <c r="Z45" s="73"/>
      <c r="AA45" s="73"/>
      <c r="AB45" s="73"/>
      <c r="AC45" s="72"/>
    </row>
    <row r="46" spans="1:29" ht="15.75" thickBot="1" x14ac:dyDescent="0.25">
      <c r="A46" s="7"/>
      <c r="B46" s="64"/>
      <c r="C46" s="90" t="e">
        <f>VLOOKUP(B46,LISTADO!A32:J694,2,FALSE)</f>
        <v>#N/A</v>
      </c>
      <c r="D46" s="91"/>
      <c r="E46" s="3"/>
      <c r="F46" s="4" t="e">
        <f>VLOOKUP(B46,LISTADO!A32:J694,5,FALSE)</f>
        <v>#N/A</v>
      </c>
      <c r="G46" s="3"/>
      <c r="H46" s="5"/>
      <c r="I46" s="70" t="str">
        <f t="shared" si="0"/>
        <v>NO APLICA</v>
      </c>
      <c r="J46" s="10"/>
      <c r="K46" s="3"/>
      <c r="L46" s="4" t="e">
        <f>VLOOKUP(B46,LISTADO!A31:J694,8,FALSE)</f>
        <v>#N/A</v>
      </c>
      <c r="M46" s="10"/>
      <c r="N46" s="10"/>
      <c r="O46" s="10"/>
      <c r="P46" s="6"/>
      <c r="Q46" s="86"/>
      <c r="R46" s="87"/>
      <c r="S46" s="10"/>
      <c r="T46" s="6"/>
      <c r="U46" s="6"/>
      <c r="V46" s="6"/>
      <c r="W46" s="73"/>
      <c r="X46" s="73"/>
      <c r="Y46" s="73"/>
      <c r="Z46" s="73"/>
      <c r="AA46" s="73"/>
      <c r="AB46" s="73"/>
      <c r="AC46" s="72"/>
    </row>
    <row r="47" spans="1:29" ht="15.75" thickBot="1" x14ac:dyDescent="0.25">
      <c r="A47" s="7"/>
      <c r="B47" s="64"/>
      <c r="C47" s="90" t="e">
        <f>VLOOKUP(B47,LISTADO!A33:J695,2,FALSE)</f>
        <v>#N/A</v>
      </c>
      <c r="D47" s="91"/>
      <c r="E47" s="10"/>
      <c r="F47" s="4" t="e">
        <f>VLOOKUP(B47,LISTADO!A33:J695,5,FALSE)</f>
        <v>#N/A</v>
      </c>
      <c r="G47" s="3"/>
      <c r="H47" s="5"/>
      <c r="I47" s="70" t="str">
        <f t="shared" si="0"/>
        <v>NO APLICA</v>
      </c>
      <c r="J47" s="3"/>
      <c r="K47" s="3"/>
      <c r="L47" s="4" t="e">
        <f>VLOOKUP(B47,LISTADO!A32:J695,8,FALSE)</f>
        <v>#N/A</v>
      </c>
      <c r="M47" s="10"/>
      <c r="N47" s="10"/>
      <c r="O47" s="10"/>
      <c r="P47" s="6"/>
      <c r="Q47" s="86"/>
      <c r="R47" s="87"/>
      <c r="S47" s="10"/>
      <c r="T47" s="6"/>
      <c r="U47" s="6"/>
      <c r="V47" s="6"/>
      <c r="W47" s="73"/>
      <c r="X47" s="73"/>
      <c r="Y47" s="73"/>
      <c r="Z47" s="73"/>
      <c r="AA47" s="73"/>
      <c r="AB47" s="73"/>
      <c r="AC47" s="72"/>
    </row>
    <row r="48" spans="1:29" ht="15.75" thickBot="1" x14ac:dyDescent="0.25">
      <c r="A48" s="7"/>
      <c r="B48" s="64"/>
      <c r="C48" s="90" t="e">
        <f>VLOOKUP(B48,LISTADO!A34:J696,2,FALSE)</f>
        <v>#N/A</v>
      </c>
      <c r="D48" s="91"/>
      <c r="E48" s="3"/>
      <c r="F48" s="4" t="e">
        <f>VLOOKUP(B48,LISTADO!A34:J696,5,FALSE)</f>
        <v>#N/A</v>
      </c>
      <c r="G48" s="3"/>
      <c r="H48" s="5"/>
      <c r="I48" s="70" t="str">
        <f t="shared" ref="I48:I79" si="1">IF(H48=J48,"NO APLICA",IF(H48="N/A","NO APLICA",IF(($H48-$A$16)&lt;=182,"ROJO",IF(($H48-$A$16)&lt;=364,"AMARILLO",IF(($H48-$A$16)&gt;=365,"VERDE",)))))</f>
        <v>NO APLICA</v>
      </c>
      <c r="J48" s="3"/>
      <c r="K48" s="3"/>
      <c r="L48" s="4" t="e">
        <f>VLOOKUP(B48,LISTADO!A33:J696,8,FALSE)</f>
        <v>#N/A</v>
      </c>
      <c r="M48" s="10"/>
      <c r="N48" s="10"/>
      <c r="O48" s="10"/>
      <c r="P48" s="6"/>
      <c r="Q48" s="86"/>
      <c r="R48" s="87"/>
      <c r="S48" s="10"/>
      <c r="T48" s="6"/>
      <c r="U48" s="6"/>
      <c r="V48" s="6"/>
      <c r="W48" s="73"/>
      <c r="X48" s="73"/>
      <c r="Y48" s="73"/>
      <c r="Z48" s="73"/>
      <c r="AA48" s="73"/>
      <c r="AB48" s="73"/>
      <c r="AC48" s="72"/>
    </row>
    <row r="49" spans="1:29" ht="15.75" thickBot="1" x14ac:dyDescent="0.25">
      <c r="A49" s="7"/>
      <c r="B49" s="64"/>
      <c r="C49" s="90" t="e">
        <f>VLOOKUP(B49,LISTADO!A35:J697,2,FALSE)</f>
        <v>#N/A</v>
      </c>
      <c r="D49" s="91"/>
      <c r="E49" s="10"/>
      <c r="F49" s="4" t="e">
        <f>VLOOKUP(B49,LISTADO!A35:J697,5,FALSE)</f>
        <v>#N/A</v>
      </c>
      <c r="G49" s="3"/>
      <c r="H49" s="5"/>
      <c r="I49" s="70" t="str">
        <f t="shared" si="1"/>
        <v>NO APLICA</v>
      </c>
      <c r="J49" s="3"/>
      <c r="K49" s="3"/>
      <c r="L49" s="4" t="e">
        <f>VLOOKUP(B49,LISTADO!A34:J697,8,FALSE)</f>
        <v>#N/A</v>
      </c>
      <c r="M49" s="10"/>
      <c r="N49" s="10"/>
      <c r="O49" s="10"/>
      <c r="P49" s="6"/>
      <c r="Q49" s="86"/>
      <c r="R49" s="87"/>
      <c r="S49" s="10"/>
      <c r="T49" s="6"/>
      <c r="U49" s="6"/>
      <c r="V49" s="6"/>
      <c r="W49" s="73"/>
      <c r="X49" s="73"/>
      <c r="Y49" s="73"/>
      <c r="Z49" s="73"/>
      <c r="AA49" s="73"/>
      <c r="AB49" s="73"/>
      <c r="AC49" s="72"/>
    </row>
    <row r="50" spans="1:29" ht="15.75" thickBot="1" x14ac:dyDescent="0.25">
      <c r="A50" s="7"/>
      <c r="B50" s="64"/>
      <c r="C50" s="90" t="e">
        <f>VLOOKUP(B50,LISTADO!A36:J698,2,FALSE)</f>
        <v>#N/A</v>
      </c>
      <c r="D50" s="91"/>
      <c r="E50" s="3"/>
      <c r="F50" s="4" t="e">
        <f>VLOOKUP(B50,LISTADO!A36:J698,5,FALSE)</f>
        <v>#N/A</v>
      </c>
      <c r="G50" s="3"/>
      <c r="H50" s="5"/>
      <c r="I50" s="70" t="str">
        <f t="shared" si="1"/>
        <v>NO APLICA</v>
      </c>
      <c r="J50" s="3"/>
      <c r="K50" s="3"/>
      <c r="L50" s="4" t="e">
        <f>VLOOKUP(B50,LISTADO!A35:J698,8,FALSE)</f>
        <v>#N/A</v>
      </c>
      <c r="M50" s="3"/>
      <c r="N50" s="3"/>
      <c r="O50" s="3"/>
      <c r="P50" s="6"/>
      <c r="Q50" s="86"/>
      <c r="R50" s="87"/>
      <c r="S50" s="3"/>
      <c r="T50" s="6"/>
      <c r="U50" s="6"/>
      <c r="V50" s="6"/>
      <c r="W50" s="73"/>
      <c r="X50" s="73"/>
      <c r="Y50" s="73"/>
      <c r="Z50" s="73"/>
      <c r="AA50" s="73"/>
      <c r="AB50" s="73"/>
      <c r="AC50" s="72"/>
    </row>
    <row r="51" spans="1:29" ht="15.75" thickBot="1" x14ac:dyDescent="0.25">
      <c r="A51" s="7"/>
      <c r="B51" s="64"/>
      <c r="C51" s="90" t="e">
        <f>VLOOKUP(B51,LISTADO!A37:J699,2,FALSE)</f>
        <v>#N/A</v>
      </c>
      <c r="D51" s="91"/>
      <c r="E51" s="3"/>
      <c r="F51" s="4" t="e">
        <f>VLOOKUP(B51,LISTADO!A37:J699,5,FALSE)</f>
        <v>#N/A</v>
      </c>
      <c r="G51" s="3"/>
      <c r="H51" s="5"/>
      <c r="I51" s="70" t="str">
        <f t="shared" si="1"/>
        <v>NO APLICA</v>
      </c>
      <c r="J51" s="3"/>
      <c r="K51" s="3"/>
      <c r="L51" s="4" t="e">
        <f>VLOOKUP(B51,LISTADO!A36:J699,8,FALSE)</f>
        <v>#N/A</v>
      </c>
      <c r="M51" s="3"/>
      <c r="N51" s="3"/>
      <c r="O51" s="3"/>
      <c r="P51" s="6"/>
      <c r="Q51" s="86"/>
      <c r="R51" s="87"/>
      <c r="S51" s="3"/>
      <c r="T51" s="6"/>
      <c r="U51" s="6"/>
      <c r="V51" s="6"/>
      <c r="W51" s="73"/>
      <c r="X51" s="73"/>
      <c r="Y51" s="73"/>
      <c r="Z51" s="73"/>
      <c r="AA51" s="73"/>
      <c r="AB51" s="73"/>
      <c r="AC51" s="72"/>
    </row>
    <row r="52" spans="1:29" ht="15.75" thickBot="1" x14ac:dyDescent="0.25">
      <c r="A52" s="7"/>
      <c r="B52" s="64"/>
      <c r="C52" s="90" t="e">
        <f>VLOOKUP(B52,LISTADO!A38:J700,2,FALSE)</f>
        <v>#N/A</v>
      </c>
      <c r="D52" s="91"/>
      <c r="E52" s="3"/>
      <c r="F52" s="4" t="e">
        <f>VLOOKUP(B52,LISTADO!A38:J700,5,FALSE)</f>
        <v>#N/A</v>
      </c>
      <c r="G52" s="3"/>
      <c r="H52" s="5"/>
      <c r="I52" s="70" t="str">
        <f t="shared" si="1"/>
        <v>NO APLICA</v>
      </c>
      <c r="J52" s="3"/>
      <c r="K52" s="3"/>
      <c r="L52" s="4" t="e">
        <f>VLOOKUP(B52,LISTADO!A37:J700,8,FALSE)</f>
        <v>#N/A</v>
      </c>
      <c r="M52" s="3"/>
      <c r="N52" s="3"/>
      <c r="O52" s="3"/>
      <c r="P52" s="6"/>
      <c r="Q52" s="86"/>
      <c r="R52" s="87"/>
      <c r="S52" s="3"/>
      <c r="T52" s="6"/>
      <c r="U52" s="6"/>
      <c r="V52" s="6"/>
      <c r="W52" s="73"/>
      <c r="X52" s="73"/>
      <c r="Y52" s="73"/>
      <c r="Z52" s="73"/>
      <c r="AA52" s="73"/>
      <c r="AB52" s="73"/>
      <c r="AC52" s="72"/>
    </row>
    <row r="53" spans="1:29" ht="15.75" thickBot="1" x14ac:dyDescent="0.25">
      <c r="A53" s="7"/>
      <c r="B53" s="64"/>
      <c r="C53" s="90" t="e">
        <f>VLOOKUP(B53,LISTADO!A39:J701,2,FALSE)</f>
        <v>#N/A</v>
      </c>
      <c r="D53" s="91"/>
      <c r="E53" s="3"/>
      <c r="F53" s="4" t="e">
        <f>VLOOKUP(B53,LISTADO!A39:J701,5,FALSE)</f>
        <v>#N/A</v>
      </c>
      <c r="G53" s="3"/>
      <c r="H53" s="5"/>
      <c r="I53" s="70" t="str">
        <f t="shared" si="1"/>
        <v>NO APLICA</v>
      </c>
      <c r="J53" s="3"/>
      <c r="K53" s="3"/>
      <c r="L53" s="4" t="e">
        <f>VLOOKUP(B53,LISTADO!A38:J701,8,FALSE)</f>
        <v>#N/A</v>
      </c>
      <c r="M53" s="3"/>
      <c r="N53" s="3"/>
      <c r="O53" s="3"/>
      <c r="P53" s="6"/>
      <c r="Q53" s="86"/>
      <c r="R53" s="87"/>
      <c r="S53" s="3"/>
      <c r="T53" s="6"/>
      <c r="U53" s="6"/>
      <c r="V53" s="6"/>
      <c r="W53" s="73"/>
      <c r="X53" s="73"/>
      <c r="Y53" s="73"/>
      <c r="Z53" s="73"/>
      <c r="AA53" s="73"/>
      <c r="AB53" s="73"/>
      <c r="AC53" s="72"/>
    </row>
    <row r="54" spans="1:29" ht="15.75" thickBot="1" x14ac:dyDescent="0.25">
      <c r="A54" s="7"/>
      <c r="B54" s="64"/>
      <c r="C54" s="90" t="e">
        <f>VLOOKUP(B54,LISTADO!A40:J702,2,FALSE)</f>
        <v>#N/A</v>
      </c>
      <c r="D54" s="91"/>
      <c r="E54" s="3"/>
      <c r="F54" s="4" t="e">
        <f>VLOOKUP(B54,LISTADO!A40:J702,5,FALSE)</f>
        <v>#N/A</v>
      </c>
      <c r="G54" s="3"/>
      <c r="H54" s="5"/>
      <c r="I54" s="70" t="str">
        <f t="shared" si="1"/>
        <v>NO APLICA</v>
      </c>
      <c r="J54" s="3"/>
      <c r="K54" s="3"/>
      <c r="L54" s="4" t="e">
        <f>VLOOKUP(B54,LISTADO!A39:J702,8,FALSE)</f>
        <v>#N/A</v>
      </c>
      <c r="M54" s="3"/>
      <c r="N54" s="3"/>
      <c r="O54" s="3"/>
      <c r="P54" s="6"/>
      <c r="Q54" s="86"/>
      <c r="R54" s="87"/>
      <c r="S54" s="3"/>
      <c r="T54" s="6"/>
      <c r="U54" s="6"/>
      <c r="V54" s="6"/>
      <c r="W54" s="73"/>
      <c r="X54" s="73"/>
      <c r="Y54" s="73"/>
      <c r="Z54" s="73"/>
      <c r="AA54" s="73"/>
      <c r="AB54" s="73"/>
      <c r="AC54" s="72"/>
    </row>
    <row r="55" spans="1:29" ht="15.75" thickBot="1" x14ac:dyDescent="0.25">
      <c r="A55" s="7"/>
      <c r="B55" s="64"/>
      <c r="C55" s="90" t="e">
        <f>VLOOKUP(B55,LISTADO!A41:J703,2,FALSE)</f>
        <v>#N/A</v>
      </c>
      <c r="D55" s="91"/>
      <c r="E55" s="3"/>
      <c r="F55" s="4" t="e">
        <f>VLOOKUP(B55,LISTADO!A41:J703,5,FALSE)</f>
        <v>#N/A</v>
      </c>
      <c r="G55" s="3"/>
      <c r="H55" s="5"/>
      <c r="I55" s="70" t="str">
        <f t="shared" si="1"/>
        <v>NO APLICA</v>
      </c>
      <c r="J55" s="3"/>
      <c r="K55" s="3"/>
      <c r="L55" s="4" t="e">
        <f>VLOOKUP(B55,LISTADO!A40:J703,8,FALSE)</f>
        <v>#N/A</v>
      </c>
      <c r="M55" s="3"/>
      <c r="N55" s="3"/>
      <c r="O55" s="3"/>
      <c r="P55" s="6"/>
      <c r="Q55" s="86"/>
      <c r="R55" s="87"/>
      <c r="S55" s="3"/>
      <c r="T55" s="6"/>
      <c r="U55" s="6"/>
      <c r="V55" s="6"/>
      <c r="W55" s="73"/>
      <c r="X55" s="73"/>
      <c r="Y55" s="73"/>
      <c r="Z55" s="73"/>
      <c r="AA55" s="73"/>
      <c r="AB55" s="73"/>
      <c r="AC55" s="72"/>
    </row>
    <row r="56" spans="1:29" ht="15.75" thickBot="1" x14ac:dyDescent="0.25">
      <c r="A56" s="7"/>
      <c r="B56" s="64"/>
      <c r="C56" s="90" t="e">
        <f>VLOOKUP(B56,LISTADO!A42:J704,2,FALSE)</f>
        <v>#N/A</v>
      </c>
      <c r="D56" s="91"/>
      <c r="E56" s="3"/>
      <c r="F56" s="4" t="e">
        <f>VLOOKUP(B56,LISTADO!A42:J704,5,FALSE)</f>
        <v>#N/A</v>
      </c>
      <c r="G56" s="3"/>
      <c r="H56" s="5"/>
      <c r="I56" s="70" t="str">
        <f t="shared" si="1"/>
        <v>NO APLICA</v>
      </c>
      <c r="J56" s="3"/>
      <c r="K56" s="3"/>
      <c r="L56" s="4" t="e">
        <f>VLOOKUP(B56,LISTADO!A41:J704,8,FALSE)</f>
        <v>#N/A</v>
      </c>
      <c r="M56" s="3"/>
      <c r="N56" s="3"/>
      <c r="O56" s="3"/>
      <c r="P56" s="6"/>
      <c r="Q56" s="86"/>
      <c r="R56" s="87"/>
      <c r="S56" s="3"/>
      <c r="T56" s="6"/>
      <c r="U56" s="6"/>
      <c r="V56" s="6"/>
      <c r="W56" s="73"/>
      <c r="X56" s="73"/>
      <c r="Y56" s="73"/>
      <c r="Z56" s="73"/>
      <c r="AA56" s="73"/>
      <c r="AB56" s="73"/>
      <c r="AC56" s="72"/>
    </row>
    <row r="57" spans="1:29" ht="15.75" thickBot="1" x14ac:dyDescent="0.25">
      <c r="A57" s="7"/>
      <c r="B57" s="64"/>
      <c r="C57" s="90" t="e">
        <f>VLOOKUP(B57,LISTADO!A43:J705,2,FALSE)</f>
        <v>#N/A</v>
      </c>
      <c r="D57" s="91"/>
      <c r="E57" s="3"/>
      <c r="F57" s="4" t="e">
        <f>VLOOKUP(B57,LISTADO!A43:J705,5,FALSE)</f>
        <v>#N/A</v>
      </c>
      <c r="G57" s="3"/>
      <c r="H57" s="5"/>
      <c r="I57" s="70" t="str">
        <f t="shared" si="1"/>
        <v>NO APLICA</v>
      </c>
      <c r="J57" s="3"/>
      <c r="K57" s="3"/>
      <c r="L57" s="4" t="e">
        <f>VLOOKUP(B57,LISTADO!A42:J705,8,FALSE)</f>
        <v>#N/A</v>
      </c>
      <c r="M57" s="3"/>
      <c r="N57" s="3"/>
      <c r="O57" s="3"/>
      <c r="P57" s="6"/>
      <c r="Q57" s="86"/>
      <c r="R57" s="87"/>
      <c r="S57" s="3"/>
      <c r="T57" s="6"/>
      <c r="U57" s="6"/>
      <c r="V57" s="6"/>
      <c r="W57" s="73"/>
      <c r="X57" s="73"/>
      <c r="Y57" s="73"/>
      <c r="Z57" s="73"/>
      <c r="AA57" s="73"/>
      <c r="AB57" s="73"/>
      <c r="AC57" s="72"/>
    </row>
    <row r="58" spans="1:29" ht="15.75" thickBot="1" x14ac:dyDescent="0.25">
      <c r="A58" s="7"/>
      <c r="B58" s="64"/>
      <c r="C58" s="90" t="e">
        <f>VLOOKUP(B58,LISTADO!A44:J706,2,FALSE)</f>
        <v>#N/A</v>
      </c>
      <c r="D58" s="91"/>
      <c r="E58" s="3"/>
      <c r="F58" s="4" t="e">
        <f>VLOOKUP(B58,LISTADO!A44:J706,5,FALSE)</f>
        <v>#N/A</v>
      </c>
      <c r="G58" s="3"/>
      <c r="H58" s="5"/>
      <c r="I58" s="70" t="str">
        <f t="shared" si="1"/>
        <v>NO APLICA</v>
      </c>
      <c r="J58" s="3"/>
      <c r="K58" s="3"/>
      <c r="L58" s="4" t="e">
        <f>VLOOKUP(B58,LISTADO!A43:J706,8,FALSE)</f>
        <v>#N/A</v>
      </c>
      <c r="M58" s="3"/>
      <c r="N58" s="3"/>
      <c r="O58" s="3"/>
      <c r="P58" s="6"/>
      <c r="Q58" s="86"/>
      <c r="R58" s="87"/>
      <c r="S58" s="3"/>
      <c r="T58" s="6"/>
      <c r="U58" s="6"/>
      <c r="V58" s="6"/>
      <c r="W58" s="73"/>
      <c r="X58" s="73"/>
      <c r="Y58" s="73"/>
      <c r="Z58" s="73"/>
      <c r="AA58" s="73"/>
      <c r="AB58" s="73"/>
      <c r="AC58" s="72"/>
    </row>
    <row r="59" spans="1:29" ht="15.75" thickBot="1" x14ac:dyDescent="0.25">
      <c r="A59" s="7"/>
      <c r="B59" s="64"/>
      <c r="C59" s="90" t="e">
        <f>VLOOKUP(B59,LISTADO!A45:J707,2,FALSE)</f>
        <v>#N/A</v>
      </c>
      <c r="D59" s="91"/>
      <c r="E59" s="3"/>
      <c r="F59" s="4" t="e">
        <f>VLOOKUP(B59,LISTADO!A45:J707,5,FALSE)</f>
        <v>#N/A</v>
      </c>
      <c r="G59" s="3"/>
      <c r="H59" s="5"/>
      <c r="I59" s="70" t="str">
        <f t="shared" si="1"/>
        <v>NO APLICA</v>
      </c>
      <c r="J59" s="3"/>
      <c r="K59" s="3"/>
      <c r="L59" s="4" t="e">
        <f>VLOOKUP(B59,LISTADO!A44:J707,8,FALSE)</f>
        <v>#N/A</v>
      </c>
      <c r="M59" s="3"/>
      <c r="N59" s="3"/>
      <c r="O59" s="3"/>
      <c r="P59" s="6"/>
      <c r="Q59" s="86"/>
      <c r="R59" s="87"/>
      <c r="S59" s="3"/>
      <c r="T59" s="6"/>
      <c r="U59" s="6"/>
      <c r="V59" s="6"/>
      <c r="W59" s="73"/>
      <c r="X59" s="73"/>
      <c r="Y59" s="73"/>
      <c r="Z59" s="73"/>
      <c r="AA59" s="73"/>
      <c r="AB59" s="73"/>
      <c r="AC59" s="72"/>
    </row>
    <row r="60" spans="1:29" ht="15.75" thickBot="1" x14ac:dyDescent="0.25">
      <c r="A60" s="7"/>
      <c r="B60" s="64"/>
      <c r="C60" s="90" t="e">
        <f>VLOOKUP(B60,LISTADO!A46:J708,2,FALSE)</f>
        <v>#N/A</v>
      </c>
      <c r="D60" s="91"/>
      <c r="E60" s="3"/>
      <c r="F60" s="4" t="e">
        <f>VLOOKUP(B60,LISTADO!A46:J708,5,FALSE)</f>
        <v>#N/A</v>
      </c>
      <c r="G60" s="3"/>
      <c r="H60" s="5"/>
      <c r="I60" s="70" t="str">
        <f t="shared" si="1"/>
        <v>NO APLICA</v>
      </c>
      <c r="J60" s="3"/>
      <c r="K60" s="3"/>
      <c r="L60" s="4" t="e">
        <f>VLOOKUP(B60,LISTADO!A45:J708,8,FALSE)</f>
        <v>#N/A</v>
      </c>
      <c r="M60" s="3"/>
      <c r="N60" s="3"/>
      <c r="O60" s="3"/>
      <c r="P60" s="6"/>
      <c r="Q60" s="86"/>
      <c r="R60" s="87"/>
      <c r="S60" s="3"/>
      <c r="T60" s="6"/>
      <c r="U60" s="6"/>
      <c r="V60" s="6"/>
      <c r="W60" s="73"/>
      <c r="X60" s="73"/>
      <c r="Y60" s="73"/>
      <c r="Z60" s="73"/>
      <c r="AA60" s="73"/>
      <c r="AB60" s="73"/>
      <c r="AC60" s="72"/>
    </row>
    <row r="61" spans="1:29" ht="15.75" thickBot="1" x14ac:dyDescent="0.25">
      <c r="A61" s="9"/>
      <c r="B61" s="64"/>
      <c r="C61" s="90" t="e">
        <f>VLOOKUP(B61,LISTADO!A47:J709,2,FALSE)</f>
        <v>#N/A</v>
      </c>
      <c r="D61" s="91"/>
      <c r="E61" s="3"/>
      <c r="F61" s="4" t="e">
        <f>VLOOKUP(B61,LISTADO!A47:J709,5,FALSE)</f>
        <v>#N/A</v>
      </c>
      <c r="G61" s="3"/>
      <c r="H61" s="5"/>
      <c r="I61" s="70" t="str">
        <f t="shared" si="1"/>
        <v>NO APLICA</v>
      </c>
      <c r="J61" s="3"/>
      <c r="K61" s="3"/>
      <c r="L61" s="4" t="e">
        <f>VLOOKUP(B61,LISTADO!A46:J709,8,FALSE)</f>
        <v>#N/A</v>
      </c>
      <c r="M61" s="3"/>
      <c r="N61" s="3"/>
      <c r="O61" s="3"/>
      <c r="P61" s="6"/>
      <c r="Q61" s="86"/>
      <c r="R61" s="87"/>
      <c r="S61" s="3"/>
      <c r="T61" s="6"/>
      <c r="U61" s="6"/>
      <c r="V61" s="6"/>
      <c r="W61" s="73"/>
      <c r="X61" s="73"/>
      <c r="Y61" s="73"/>
      <c r="Z61" s="73"/>
      <c r="AA61" s="73"/>
      <c r="AB61" s="73"/>
      <c r="AC61" s="72"/>
    </row>
    <row r="62" spans="1:29" ht="15.75" thickBot="1" x14ac:dyDescent="0.25">
      <c r="A62" s="7"/>
      <c r="B62" s="64"/>
      <c r="C62" s="90" t="e">
        <f>VLOOKUP(B62,LISTADO!A48:J710,2,FALSE)</f>
        <v>#N/A</v>
      </c>
      <c r="D62" s="91"/>
      <c r="E62" s="3"/>
      <c r="F62" s="4" t="e">
        <f>VLOOKUP(B62,LISTADO!A48:J710,5,FALSE)</f>
        <v>#N/A</v>
      </c>
      <c r="G62" s="3"/>
      <c r="H62" s="5"/>
      <c r="I62" s="70" t="str">
        <f t="shared" si="1"/>
        <v>NO APLICA</v>
      </c>
      <c r="J62" s="3"/>
      <c r="K62" s="3"/>
      <c r="L62" s="4" t="e">
        <f>VLOOKUP(B62,LISTADO!A47:J710,8,FALSE)</f>
        <v>#N/A</v>
      </c>
      <c r="M62" s="3"/>
      <c r="N62" s="3"/>
      <c r="O62" s="3"/>
      <c r="P62" s="6"/>
      <c r="Q62" s="86"/>
      <c r="R62" s="87"/>
      <c r="S62" s="3"/>
      <c r="T62" s="6"/>
      <c r="U62" s="6"/>
      <c r="V62" s="6"/>
      <c r="W62" s="73"/>
      <c r="X62" s="73"/>
      <c r="Y62" s="73"/>
      <c r="Z62" s="73"/>
      <c r="AA62" s="73"/>
      <c r="AB62" s="73"/>
      <c r="AC62" s="72"/>
    </row>
    <row r="63" spans="1:29" ht="15.75" thickBot="1" x14ac:dyDescent="0.25">
      <c r="A63" s="7"/>
      <c r="B63" s="64"/>
      <c r="C63" s="90" t="e">
        <f>VLOOKUP(B63,LISTADO!A49:J711,2,FALSE)</f>
        <v>#N/A</v>
      </c>
      <c r="D63" s="91"/>
      <c r="E63" s="3"/>
      <c r="F63" s="4" t="e">
        <f>VLOOKUP(B63,LISTADO!A49:J711,5,FALSE)</f>
        <v>#N/A</v>
      </c>
      <c r="G63" s="3"/>
      <c r="H63" s="5"/>
      <c r="I63" s="70" t="str">
        <f t="shared" si="1"/>
        <v>NO APLICA</v>
      </c>
      <c r="J63" s="3"/>
      <c r="K63" s="3"/>
      <c r="L63" s="4" t="e">
        <f>VLOOKUP(B63,LISTADO!A48:J711,8,FALSE)</f>
        <v>#N/A</v>
      </c>
      <c r="M63" s="3"/>
      <c r="N63" s="3"/>
      <c r="O63" s="3"/>
      <c r="P63" s="6"/>
      <c r="Q63" s="86"/>
      <c r="R63" s="87"/>
      <c r="S63" s="3"/>
      <c r="T63" s="6"/>
      <c r="U63" s="6"/>
      <c r="V63" s="6"/>
      <c r="W63" s="73"/>
      <c r="X63" s="73"/>
      <c r="Y63" s="73"/>
      <c r="Z63" s="73"/>
      <c r="AA63" s="73"/>
      <c r="AB63" s="73"/>
      <c r="AC63" s="72">
        <f t="shared" ref="AC19:AC80" si="2">W63+X63-(Y63+Z63+AA63+AB63)</f>
        <v>0</v>
      </c>
    </row>
    <row r="64" spans="1:29" ht="15.75" thickBot="1" x14ac:dyDescent="0.25">
      <c r="A64" s="7"/>
      <c r="B64" s="64"/>
      <c r="C64" s="90" t="e">
        <f>VLOOKUP(B64,LISTADO!A50:J712,2,FALSE)</f>
        <v>#N/A</v>
      </c>
      <c r="D64" s="91"/>
      <c r="E64" s="3"/>
      <c r="F64" s="4" t="e">
        <f>VLOOKUP(B64,LISTADO!A50:J712,5,FALSE)</f>
        <v>#N/A</v>
      </c>
      <c r="G64" s="3"/>
      <c r="H64" s="5"/>
      <c r="I64" s="70" t="str">
        <f t="shared" si="1"/>
        <v>NO APLICA</v>
      </c>
      <c r="J64" s="3"/>
      <c r="K64" s="3"/>
      <c r="L64" s="4" t="e">
        <f>VLOOKUP(B64,LISTADO!A49:J712,8,FALSE)</f>
        <v>#N/A</v>
      </c>
      <c r="M64" s="3"/>
      <c r="N64" s="3"/>
      <c r="O64" s="3"/>
      <c r="P64" s="6"/>
      <c r="Q64" s="86"/>
      <c r="R64" s="87"/>
      <c r="S64" s="3"/>
      <c r="T64" s="6"/>
      <c r="U64" s="6"/>
      <c r="V64" s="6"/>
      <c r="W64" s="73"/>
      <c r="X64" s="73"/>
      <c r="Y64" s="73"/>
      <c r="Z64" s="73"/>
      <c r="AA64" s="73"/>
      <c r="AB64" s="73"/>
      <c r="AC64" s="72">
        <f t="shared" si="2"/>
        <v>0</v>
      </c>
    </row>
    <row r="65" spans="1:29" ht="15.75" thickBot="1" x14ac:dyDescent="0.25">
      <c r="A65" s="7"/>
      <c r="B65" s="64"/>
      <c r="C65" s="90" t="e">
        <f>VLOOKUP(B65,LISTADO!A51:J713,2,FALSE)</f>
        <v>#N/A</v>
      </c>
      <c r="D65" s="91"/>
      <c r="E65" s="3"/>
      <c r="F65" s="4" t="e">
        <f>VLOOKUP(B65,LISTADO!A51:J713,5,FALSE)</f>
        <v>#N/A</v>
      </c>
      <c r="G65" s="3"/>
      <c r="H65" s="5"/>
      <c r="I65" s="70" t="str">
        <f t="shared" si="1"/>
        <v>NO APLICA</v>
      </c>
      <c r="J65" s="3"/>
      <c r="K65" s="3"/>
      <c r="L65" s="4" t="e">
        <f>VLOOKUP(B65,LISTADO!A50:J713,8,FALSE)</f>
        <v>#N/A</v>
      </c>
      <c r="M65" s="3"/>
      <c r="N65" s="3"/>
      <c r="O65" s="3"/>
      <c r="P65" s="6"/>
      <c r="Q65" s="86"/>
      <c r="R65" s="87"/>
      <c r="S65" s="3"/>
      <c r="T65" s="6"/>
      <c r="U65" s="6"/>
      <c r="V65" s="6"/>
      <c r="W65" s="73"/>
      <c r="X65" s="73"/>
      <c r="Y65" s="73"/>
      <c r="Z65" s="73"/>
      <c r="AA65" s="73"/>
      <c r="AB65" s="73"/>
      <c r="AC65" s="72">
        <f t="shared" si="2"/>
        <v>0</v>
      </c>
    </row>
    <row r="66" spans="1:29" ht="15.75" thickBot="1" x14ac:dyDescent="0.25">
      <c r="A66" s="7"/>
      <c r="B66" s="64"/>
      <c r="C66" s="90" t="e">
        <f>VLOOKUP(B66,LISTADO!A52:J714,2,FALSE)</f>
        <v>#N/A</v>
      </c>
      <c r="D66" s="91"/>
      <c r="E66" s="3"/>
      <c r="F66" s="4" t="e">
        <f>VLOOKUP(B66,LISTADO!A52:J714,5,FALSE)</f>
        <v>#N/A</v>
      </c>
      <c r="G66" s="3"/>
      <c r="H66" s="5"/>
      <c r="I66" s="70" t="str">
        <f t="shared" si="1"/>
        <v>NO APLICA</v>
      </c>
      <c r="J66" s="3"/>
      <c r="K66" s="3"/>
      <c r="L66" s="4" t="e">
        <f>VLOOKUP(B66,LISTADO!A51:J714,8,FALSE)</f>
        <v>#N/A</v>
      </c>
      <c r="M66" s="3"/>
      <c r="N66" s="3"/>
      <c r="O66" s="3"/>
      <c r="P66" s="6"/>
      <c r="Q66" s="86"/>
      <c r="R66" s="87"/>
      <c r="S66" s="3"/>
      <c r="T66" s="6"/>
      <c r="U66" s="6"/>
      <c r="V66" s="6"/>
      <c r="W66" s="73"/>
      <c r="X66" s="73"/>
      <c r="Y66" s="73"/>
      <c r="Z66" s="73"/>
      <c r="AA66" s="73"/>
      <c r="AB66" s="73"/>
      <c r="AC66" s="72">
        <f t="shared" si="2"/>
        <v>0</v>
      </c>
    </row>
    <row r="67" spans="1:29" ht="15.75" thickBot="1" x14ac:dyDescent="0.25">
      <c r="A67" s="7"/>
      <c r="B67" s="64"/>
      <c r="C67" s="90" t="e">
        <f>VLOOKUP(B67,LISTADO!A53:J715,2,FALSE)</f>
        <v>#N/A</v>
      </c>
      <c r="D67" s="91"/>
      <c r="E67" s="3"/>
      <c r="F67" s="4" t="e">
        <f>VLOOKUP(B67,LISTADO!A53:J715,5,FALSE)</f>
        <v>#N/A</v>
      </c>
      <c r="G67" s="3"/>
      <c r="H67" s="5"/>
      <c r="I67" s="70" t="str">
        <f t="shared" si="1"/>
        <v>NO APLICA</v>
      </c>
      <c r="J67" s="3"/>
      <c r="K67" s="3"/>
      <c r="L67" s="4" t="e">
        <f>VLOOKUP(B67,LISTADO!A52:J715,8,FALSE)</f>
        <v>#N/A</v>
      </c>
      <c r="M67" s="3"/>
      <c r="N67" s="3"/>
      <c r="O67" s="3"/>
      <c r="P67" s="6"/>
      <c r="Q67" s="86"/>
      <c r="R67" s="87"/>
      <c r="S67" s="3"/>
      <c r="T67" s="6"/>
      <c r="U67" s="6"/>
      <c r="V67" s="6"/>
      <c r="W67" s="73"/>
      <c r="X67" s="73"/>
      <c r="Y67" s="73"/>
      <c r="Z67" s="73"/>
      <c r="AA67" s="73"/>
      <c r="AB67" s="73"/>
      <c r="AC67" s="72">
        <f t="shared" si="2"/>
        <v>0</v>
      </c>
    </row>
    <row r="68" spans="1:29" ht="15.75" thickBot="1" x14ac:dyDescent="0.25">
      <c r="A68" s="7"/>
      <c r="B68" s="64"/>
      <c r="C68" s="90" t="e">
        <f>VLOOKUP(B68,LISTADO!A54:J716,2,FALSE)</f>
        <v>#N/A</v>
      </c>
      <c r="D68" s="91"/>
      <c r="E68" s="3"/>
      <c r="F68" s="4" t="e">
        <f>VLOOKUP(B68,LISTADO!A54:J716,5,FALSE)</f>
        <v>#N/A</v>
      </c>
      <c r="G68" s="3"/>
      <c r="H68" s="5"/>
      <c r="I68" s="70" t="str">
        <f t="shared" si="1"/>
        <v>NO APLICA</v>
      </c>
      <c r="J68" s="3"/>
      <c r="K68" s="3"/>
      <c r="L68" s="4" t="e">
        <f>VLOOKUP(B68,LISTADO!A53:J716,8,FALSE)</f>
        <v>#N/A</v>
      </c>
      <c r="M68" s="3"/>
      <c r="N68" s="3"/>
      <c r="O68" s="3"/>
      <c r="P68" s="6"/>
      <c r="Q68" s="86"/>
      <c r="R68" s="87"/>
      <c r="S68" s="3"/>
      <c r="T68" s="6"/>
      <c r="U68" s="6"/>
      <c r="V68" s="6"/>
      <c r="W68" s="73"/>
      <c r="X68" s="73"/>
      <c r="Y68" s="73"/>
      <c r="Z68" s="73"/>
      <c r="AA68" s="73"/>
      <c r="AB68" s="73"/>
      <c r="AC68" s="72">
        <f t="shared" si="2"/>
        <v>0</v>
      </c>
    </row>
    <row r="69" spans="1:29" ht="15.75" thickBot="1" x14ac:dyDescent="0.25">
      <c r="A69" s="7"/>
      <c r="B69" s="64"/>
      <c r="C69" s="90" t="e">
        <f>VLOOKUP(B69,LISTADO!A55:J717,2,FALSE)</f>
        <v>#N/A</v>
      </c>
      <c r="D69" s="91"/>
      <c r="E69" s="3"/>
      <c r="F69" s="4" t="e">
        <f>VLOOKUP(B69,LISTADO!A55:J717,5,FALSE)</f>
        <v>#N/A</v>
      </c>
      <c r="G69" s="3"/>
      <c r="H69" s="5"/>
      <c r="I69" s="70" t="str">
        <f t="shared" si="1"/>
        <v>NO APLICA</v>
      </c>
      <c r="J69" s="3"/>
      <c r="K69" s="3"/>
      <c r="L69" s="4" t="e">
        <f>VLOOKUP(B69,LISTADO!A54:J717,8,FALSE)</f>
        <v>#N/A</v>
      </c>
      <c r="M69" s="3"/>
      <c r="N69" s="3"/>
      <c r="O69" s="3"/>
      <c r="P69" s="6"/>
      <c r="Q69" s="86"/>
      <c r="R69" s="87"/>
      <c r="S69" s="3"/>
      <c r="T69" s="6"/>
      <c r="U69" s="6"/>
      <c r="V69" s="6"/>
      <c r="W69" s="73"/>
      <c r="X69" s="73"/>
      <c r="Y69" s="73"/>
      <c r="Z69" s="73"/>
      <c r="AA69" s="73"/>
      <c r="AB69" s="73"/>
      <c r="AC69" s="72">
        <f t="shared" si="2"/>
        <v>0</v>
      </c>
    </row>
    <row r="70" spans="1:29" ht="15.75" thickBot="1" x14ac:dyDescent="0.25">
      <c r="A70" s="7"/>
      <c r="B70" s="64"/>
      <c r="C70" s="90" t="e">
        <f>VLOOKUP(B70,LISTADO!A56:J718,2,FALSE)</f>
        <v>#N/A</v>
      </c>
      <c r="D70" s="91"/>
      <c r="E70" s="3"/>
      <c r="F70" s="4" t="e">
        <f>VLOOKUP(B70,LISTADO!A56:J718,5,FALSE)</f>
        <v>#N/A</v>
      </c>
      <c r="G70" s="3"/>
      <c r="H70" s="5"/>
      <c r="I70" s="70" t="str">
        <f t="shared" si="1"/>
        <v>NO APLICA</v>
      </c>
      <c r="J70" s="3"/>
      <c r="K70" s="3"/>
      <c r="L70" s="4" t="e">
        <f>VLOOKUP(B70,LISTADO!A55:J718,8,FALSE)</f>
        <v>#N/A</v>
      </c>
      <c r="M70" s="3"/>
      <c r="N70" s="3"/>
      <c r="O70" s="3"/>
      <c r="P70" s="6"/>
      <c r="Q70" s="86"/>
      <c r="R70" s="87"/>
      <c r="S70" s="3"/>
      <c r="T70" s="6"/>
      <c r="U70" s="6"/>
      <c r="V70" s="6"/>
      <c r="W70" s="73"/>
      <c r="X70" s="73"/>
      <c r="Y70" s="73"/>
      <c r="Z70" s="73"/>
      <c r="AA70" s="73"/>
      <c r="AB70" s="73"/>
      <c r="AC70" s="72">
        <f t="shared" si="2"/>
        <v>0</v>
      </c>
    </row>
    <row r="71" spans="1:29" ht="15.75" thickBot="1" x14ac:dyDescent="0.25">
      <c r="A71" s="7"/>
      <c r="B71" s="64"/>
      <c r="C71" s="90" t="e">
        <f>VLOOKUP(B71,LISTADO!A57:J719,2,FALSE)</f>
        <v>#N/A</v>
      </c>
      <c r="D71" s="91"/>
      <c r="E71" s="3"/>
      <c r="F71" s="4" t="e">
        <f>VLOOKUP(B71,LISTADO!A57:J719,5,FALSE)</f>
        <v>#N/A</v>
      </c>
      <c r="G71" s="3"/>
      <c r="H71" s="5"/>
      <c r="I71" s="70" t="str">
        <f t="shared" si="1"/>
        <v>NO APLICA</v>
      </c>
      <c r="J71" s="3"/>
      <c r="K71" s="3"/>
      <c r="L71" s="4" t="e">
        <f>VLOOKUP(B71,LISTADO!A56:J719,8,FALSE)</f>
        <v>#N/A</v>
      </c>
      <c r="M71" s="3"/>
      <c r="N71" s="3"/>
      <c r="O71" s="3"/>
      <c r="P71" s="6"/>
      <c r="Q71" s="86"/>
      <c r="R71" s="87"/>
      <c r="S71" s="3"/>
      <c r="T71" s="6"/>
      <c r="U71" s="6"/>
      <c r="V71" s="6"/>
      <c r="W71" s="73"/>
      <c r="X71" s="73"/>
      <c r="Y71" s="73"/>
      <c r="Z71" s="73"/>
      <c r="AA71" s="73"/>
      <c r="AB71" s="73"/>
      <c r="AC71" s="72">
        <f t="shared" si="2"/>
        <v>0</v>
      </c>
    </row>
    <row r="72" spans="1:29" ht="15.75" thickBot="1" x14ac:dyDescent="0.25">
      <c r="A72" s="7"/>
      <c r="B72" s="64"/>
      <c r="C72" s="90" t="e">
        <f>VLOOKUP(B72,LISTADO!A58:J720,2,FALSE)</f>
        <v>#N/A</v>
      </c>
      <c r="D72" s="91"/>
      <c r="E72" s="3"/>
      <c r="F72" s="4" t="e">
        <f>VLOOKUP(B72,LISTADO!A58:J720,5,FALSE)</f>
        <v>#N/A</v>
      </c>
      <c r="G72" s="3"/>
      <c r="H72" s="5"/>
      <c r="I72" s="70" t="str">
        <f t="shared" si="1"/>
        <v>NO APLICA</v>
      </c>
      <c r="J72" s="3"/>
      <c r="K72" s="3"/>
      <c r="L72" s="4" t="e">
        <f>VLOOKUP(B72,LISTADO!A57:J720,8,FALSE)</f>
        <v>#N/A</v>
      </c>
      <c r="M72" s="3"/>
      <c r="N72" s="3"/>
      <c r="O72" s="3"/>
      <c r="P72" s="6"/>
      <c r="Q72" s="86"/>
      <c r="R72" s="87"/>
      <c r="S72" s="3"/>
      <c r="T72" s="6"/>
      <c r="U72" s="6"/>
      <c r="V72" s="6"/>
      <c r="W72" s="73"/>
      <c r="X72" s="73"/>
      <c r="Y72" s="73"/>
      <c r="Z72" s="73"/>
      <c r="AA72" s="73"/>
      <c r="AB72" s="73"/>
      <c r="AC72" s="72">
        <f t="shared" si="2"/>
        <v>0</v>
      </c>
    </row>
    <row r="73" spans="1:29" ht="15.75" thickBot="1" x14ac:dyDescent="0.25">
      <c r="A73" s="7"/>
      <c r="B73" s="64"/>
      <c r="C73" s="90" t="e">
        <f>VLOOKUP(B73,LISTADO!A59:J721,2,FALSE)</f>
        <v>#N/A</v>
      </c>
      <c r="D73" s="91"/>
      <c r="E73" s="3"/>
      <c r="F73" s="4" t="e">
        <f>VLOOKUP(B73,LISTADO!A59:J721,5,FALSE)</f>
        <v>#N/A</v>
      </c>
      <c r="G73" s="3"/>
      <c r="H73" s="5"/>
      <c r="I73" s="70" t="str">
        <f t="shared" si="1"/>
        <v>NO APLICA</v>
      </c>
      <c r="J73" s="3"/>
      <c r="K73" s="3"/>
      <c r="L73" s="4" t="e">
        <f>VLOOKUP(B73,LISTADO!A58:J721,8,FALSE)</f>
        <v>#N/A</v>
      </c>
      <c r="M73" s="3"/>
      <c r="N73" s="3"/>
      <c r="O73" s="3"/>
      <c r="P73" s="6"/>
      <c r="Q73" s="86"/>
      <c r="R73" s="87"/>
      <c r="S73" s="3"/>
      <c r="T73" s="6"/>
      <c r="U73" s="6"/>
      <c r="V73" s="6"/>
      <c r="W73" s="73"/>
      <c r="X73" s="73"/>
      <c r="Y73" s="73"/>
      <c r="Z73" s="73"/>
      <c r="AA73" s="73"/>
      <c r="AB73" s="73"/>
      <c r="AC73" s="72">
        <f t="shared" si="2"/>
        <v>0</v>
      </c>
    </row>
    <row r="74" spans="1:29" ht="15.75" thickBot="1" x14ac:dyDescent="0.25">
      <c r="A74" s="7"/>
      <c r="B74" s="64"/>
      <c r="C74" s="90" t="e">
        <f>VLOOKUP(B74,LISTADO!A60:J722,2,FALSE)</f>
        <v>#N/A</v>
      </c>
      <c r="D74" s="91"/>
      <c r="E74" s="3"/>
      <c r="F74" s="4" t="e">
        <f>VLOOKUP(B74,LISTADO!A60:J722,5,FALSE)</f>
        <v>#N/A</v>
      </c>
      <c r="G74" s="3"/>
      <c r="H74" s="5"/>
      <c r="I74" s="70" t="str">
        <f t="shared" si="1"/>
        <v>NO APLICA</v>
      </c>
      <c r="J74" s="3"/>
      <c r="K74" s="3"/>
      <c r="L74" s="4" t="e">
        <f>VLOOKUP(B74,LISTADO!A59:J722,8,FALSE)</f>
        <v>#N/A</v>
      </c>
      <c r="M74" s="3"/>
      <c r="N74" s="3"/>
      <c r="O74" s="3"/>
      <c r="P74" s="6"/>
      <c r="Q74" s="86"/>
      <c r="R74" s="87"/>
      <c r="S74" s="3"/>
      <c r="T74" s="6"/>
      <c r="U74" s="6"/>
      <c r="V74" s="6"/>
      <c r="W74" s="73"/>
      <c r="X74" s="73"/>
      <c r="Y74" s="73"/>
      <c r="Z74" s="73"/>
      <c r="AA74" s="73"/>
      <c r="AB74" s="73"/>
      <c r="AC74" s="72">
        <f t="shared" si="2"/>
        <v>0</v>
      </c>
    </row>
    <row r="75" spans="1:29" ht="15.75" thickBot="1" x14ac:dyDescent="0.25">
      <c r="A75" s="7"/>
      <c r="B75" s="64"/>
      <c r="C75" s="90" t="e">
        <f>VLOOKUP(B75,LISTADO!A61:J723,2,FALSE)</f>
        <v>#N/A</v>
      </c>
      <c r="D75" s="91"/>
      <c r="E75" s="3"/>
      <c r="F75" s="4" t="e">
        <f>VLOOKUP(B75,LISTADO!A61:J723,5,FALSE)</f>
        <v>#N/A</v>
      </c>
      <c r="G75" s="3"/>
      <c r="H75" s="5"/>
      <c r="I75" s="70" t="str">
        <f t="shared" si="1"/>
        <v>NO APLICA</v>
      </c>
      <c r="J75" s="3"/>
      <c r="K75" s="3"/>
      <c r="L75" s="4" t="e">
        <f>VLOOKUP(B75,LISTADO!A60:J723,8,FALSE)</f>
        <v>#N/A</v>
      </c>
      <c r="M75" s="3"/>
      <c r="N75" s="3"/>
      <c r="O75" s="3"/>
      <c r="P75" s="6"/>
      <c r="Q75" s="86"/>
      <c r="R75" s="87"/>
      <c r="S75" s="3"/>
      <c r="T75" s="6"/>
      <c r="U75" s="6"/>
      <c r="V75" s="6"/>
      <c r="W75" s="73"/>
      <c r="X75" s="73"/>
      <c r="Y75" s="73"/>
      <c r="Z75" s="73"/>
      <c r="AA75" s="73"/>
      <c r="AB75" s="73"/>
      <c r="AC75" s="72">
        <f t="shared" si="2"/>
        <v>0</v>
      </c>
    </row>
    <row r="76" spans="1:29" ht="15.75" thickBot="1" x14ac:dyDescent="0.25">
      <c r="A76" s="7"/>
      <c r="B76" s="64"/>
      <c r="C76" s="90" t="e">
        <f>VLOOKUP(B76,LISTADO!A62:J724,2,FALSE)</f>
        <v>#N/A</v>
      </c>
      <c r="D76" s="91"/>
      <c r="E76" s="3"/>
      <c r="F76" s="4" t="e">
        <f>VLOOKUP(B76,LISTADO!A62:J724,5,FALSE)</f>
        <v>#N/A</v>
      </c>
      <c r="G76" s="3"/>
      <c r="H76" s="5"/>
      <c r="I76" s="70" t="str">
        <f t="shared" si="1"/>
        <v>NO APLICA</v>
      </c>
      <c r="J76" s="3"/>
      <c r="K76" s="3"/>
      <c r="L76" s="4" t="e">
        <f>VLOOKUP(B76,LISTADO!A61:J724,8,FALSE)</f>
        <v>#N/A</v>
      </c>
      <c r="M76" s="3"/>
      <c r="N76" s="3"/>
      <c r="O76" s="3"/>
      <c r="P76" s="6"/>
      <c r="Q76" s="86"/>
      <c r="R76" s="87"/>
      <c r="S76" s="3"/>
      <c r="T76" s="6"/>
      <c r="U76" s="6"/>
      <c r="V76" s="6"/>
      <c r="W76" s="73"/>
      <c r="X76" s="73"/>
      <c r="Y76" s="73"/>
      <c r="Z76" s="73"/>
      <c r="AA76" s="73"/>
      <c r="AB76" s="73"/>
      <c r="AC76" s="72">
        <f t="shared" si="2"/>
        <v>0</v>
      </c>
    </row>
    <row r="77" spans="1:29" ht="15.75" thickBot="1" x14ac:dyDescent="0.25">
      <c r="A77" s="7"/>
      <c r="B77" s="64"/>
      <c r="C77" s="90" t="e">
        <f>VLOOKUP(B77,LISTADO!A63:J725,2,FALSE)</f>
        <v>#N/A</v>
      </c>
      <c r="D77" s="91"/>
      <c r="E77" s="3"/>
      <c r="F77" s="4" t="e">
        <f>VLOOKUP(B77,LISTADO!A63:J725,5,FALSE)</f>
        <v>#N/A</v>
      </c>
      <c r="G77" s="3"/>
      <c r="H77" s="5"/>
      <c r="I77" s="70" t="str">
        <f t="shared" si="1"/>
        <v>NO APLICA</v>
      </c>
      <c r="J77" s="3"/>
      <c r="K77" s="3"/>
      <c r="L77" s="4" t="e">
        <f>VLOOKUP(B77,LISTADO!A62:J725,8,FALSE)</f>
        <v>#N/A</v>
      </c>
      <c r="M77" s="3"/>
      <c r="N77" s="3"/>
      <c r="O77" s="3"/>
      <c r="P77" s="6"/>
      <c r="Q77" s="86"/>
      <c r="R77" s="87"/>
      <c r="S77" s="3"/>
      <c r="T77" s="6"/>
      <c r="U77" s="6"/>
      <c r="V77" s="6"/>
      <c r="W77" s="73"/>
      <c r="X77" s="73"/>
      <c r="Y77" s="73"/>
      <c r="Z77" s="73"/>
      <c r="AA77" s="73"/>
      <c r="AB77" s="73"/>
      <c r="AC77" s="72">
        <f t="shared" si="2"/>
        <v>0</v>
      </c>
    </row>
    <row r="78" spans="1:29" ht="15.75" thickBot="1" x14ac:dyDescent="0.25">
      <c r="A78" s="7"/>
      <c r="B78" s="64"/>
      <c r="C78" s="90" t="e">
        <f>VLOOKUP(B78,LISTADO!A64:J726,2,FALSE)</f>
        <v>#N/A</v>
      </c>
      <c r="D78" s="91"/>
      <c r="E78" s="3"/>
      <c r="F78" s="4" t="e">
        <f>VLOOKUP(B78,LISTADO!A64:J726,5,FALSE)</f>
        <v>#N/A</v>
      </c>
      <c r="G78" s="3"/>
      <c r="H78" s="5"/>
      <c r="I78" s="70" t="str">
        <f t="shared" si="1"/>
        <v>NO APLICA</v>
      </c>
      <c r="J78" s="3"/>
      <c r="K78" s="3"/>
      <c r="L78" s="4" t="e">
        <f>VLOOKUP(B78,LISTADO!A63:J726,8,FALSE)</f>
        <v>#N/A</v>
      </c>
      <c r="M78" s="3"/>
      <c r="N78" s="3"/>
      <c r="O78" s="3"/>
      <c r="P78" s="6"/>
      <c r="Q78" s="86"/>
      <c r="R78" s="87"/>
      <c r="S78" s="3"/>
      <c r="T78" s="6"/>
      <c r="U78" s="6"/>
      <c r="V78" s="6"/>
      <c r="W78" s="73"/>
      <c r="X78" s="73"/>
      <c r="Y78" s="73"/>
      <c r="Z78" s="73"/>
      <c r="AA78" s="73"/>
      <c r="AB78" s="73"/>
      <c r="AC78" s="72">
        <f t="shared" si="2"/>
        <v>0</v>
      </c>
    </row>
    <row r="79" spans="1:29" ht="15.75" thickBot="1" x14ac:dyDescent="0.25">
      <c r="A79" s="7"/>
      <c r="B79" s="64"/>
      <c r="C79" s="90" t="e">
        <f>VLOOKUP(B79,LISTADO!A65:J727,2,FALSE)</f>
        <v>#N/A</v>
      </c>
      <c r="D79" s="91"/>
      <c r="E79" s="3"/>
      <c r="F79" s="4" t="e">
        <f>VLOOKUP(B79,LISTADO!A65:J727,5,FALSE)</f>
        <v>#N/A</v>
      </c>
      <c r="G79" s="3"/>
      <c r="H79" s="5"/>
      <c r="I79" s="70" t="str">
        <f t="shared" si="1"/>
        <v>NO APLICA</v>
      </c>
      <c r="J79" s="3"/>
      <c r="K79" s="3"/>
      <c r="L79" s="4" t="e">
        <f>VLOOKUP(B79,LISTADO!A64:J727,8,FALSE)</f>
        <v>#N/A</v>
      </c>
      <c r="M79" s="3"/>
      <c r="N79" s="3"/>
      <c r="O79" s="3"/>
      <c r="P79" s="6"/>
      <c r="Q79" s="86"/>
      <c r="R79" s="87"/>
      <c r="S79" s="3"/>
      <c r="T79" s="6"/>
      <c r="U79" s="6"/>
      <c r="V79" s="6"/>
      <c r="W79" s="73"/>
      <c r="X79" s="73"/>
      <c r="Y79" s="73"/>
      <c r="Z79" s="73"/>
      <c r="AA79" s="73"/>
      <c r="AB79" s="73"/>
      <c r="AC79" s="72">
        <f t="shared" si="2"/>
        <v>0</v>
      </c>
    </row>
    <row r="80" spans="1:29" ht="15.75" thickBot="1" x14ac:dyDescent="0.25">
      <c r="A80" s="9"/>
      <c r="B80" s="64"/>
      <c r="C80" s="90" t="e">
        <f>VLOOKUP(B80,LISTADO!A66:J728,2,FALSE)</f>
        <v>#N/A</v>
      </c>
      <c r="D80" s="91"/>
      <c r="E80" s="3"/>
      <c r="F80" s="4" t="e">
        <f>VLOOKUP(B80,LISTADO!A66:J728,5,FALSE)</f>
        <v>#N/A</v>
      </c>
      <c r="G80" s="3"/>
      <c r="H80" s="5"/>
      <c r="I80" s="70" t="str">
        <f t="shared" ref="I80:I111" si="3">IF(H80=J80,"NO APLICA",IF(H80="N/A","NO APLICA",IF(($H80-$A$16)&lt;=182,"ROJO",IF(($H80-$A$16)&lt;=364,"AMARILLO",IF(($H80-$A$16)&gt;=365,"VERDE",)))))</f>
        <v>NO APLICA</v>
      </c>
      <c r="J80" s="3"/>
      <c r="K80" s="3"/>
      <c r="L80" s="4" t="e">
        <f>VLOOKUP(B80,LISTADO!A65:J728,8,FALSE)</f>
        <v>#N/A</v>
      </c>
      <c r="M80" s="3"/>
      <c r="N80" s="3"/>
      <c r="O80" s="3"/>
      <c r="P80" s="6"/>
      <c r="Q80" s="86"/>
      <c r="R80" s="87"/>
      <c r="S80" s="3"/>
      <c r="T80" s="6"/>
      <c r="U80" s="6"/>
      <c r="V80" s="6"/>
      <c r="W80" s="73"/>
      <c r="X80" s="73"/>
      <c r="Y80" s="73"/>
      <c r="Z80" s="73"/>
      <c r="AA80" s="73"/>
      <c r="AB80" s="73"/>
      <c r="AC80" s="72">
        <f t="shared" si="2"/>
        <v>0</v>
      </c>
    </row>
    <row r="81" spans="1:29" ht="15.75" thickBot="1" x14ac:dyDescent="0.25">
      <c r="A81" s="7"/>
      <c r="B81" s="64"/>
      <c r="C81" s="90" t="e">
        <f>VLOOKUP(B81,LISTADO!A67:J729,2,FALSE)</f>
        <v>#N/A</v>
      </c>
      <c r="D81" s="91"/>
      <c r="E81" s="3"/>
      <c r="F81" s="4" t="e">
        <f>VLOOKUP(B81,LISTADO!A67:J729,5,FALSE)</f>
        <v>#N/A</v>
      </c>
      <c r="G81" s="3"/>
      <c r="H81" s="3"/>
      <c r="I81" s="70" t="str">
        <f t="shared" si="3"/>
        <v>NO APLICA</v>
      </c>
      <c r="J81" s="3"/>
      <c r="K81" s="3"/>
      <c r="L81" s="4" t="e">
        <f>VLOOKUP(B81,LISTADO!A66:J729,8,FALSE)</f>
        <v>#N/A</v>
      </c>
      <c r="M81" s="3"/>
      <c r="N81" s="3"/>
      <c r="O81" s="3"/>
      <c r="P81" s="6"/>
      <c r="Q81" s="86"/>
      <c r="R81" s="87"/>
      <c r="S81" s="3"/>
      <c r="T81" s="6"/>
      <c r="U81" s="6"/>
      <c r="V81" s="6"/>
      <c r="W81" s="73"/>
      <c r="X81" s="73"/>
      <c r="Y81" s="73"/>
      <c r="Z81" s="73"/>
      <c r="AA81" s="73"/>
      <c r="AB81" s="73"/>
      <c r="AC81" s="72">
        <f t="shared" ref="AC81:AC126" si="4">W81+X81-(Y81+Z81+AA81+AB81)</f>
        <v>0</v>
      </c>
    </row>
    <row r="82" spans="1:29" ht="15.75" thickBot="1" x14ac:dyDescent="0.25">
      <c r="A82" s="7"/>
      <c r="B82" s="64"/>
      <c r="C82" s="90" t="e">
        <f>VLOOKUP(B82,LISTADO!A68:J730,2,FALSE)</f>
        <v>#N/A</v>
      </c>
      <c r="D82" s="91"/>
      <c r="E82" s="3"/>
      <c r="F82" s="4" t="e">
        <f>VLOOKUP(B82,LISTADO!A68:J730,5,FALSE)</f>
        <v>#N/A</v>
      </c>
      <c r="G82" s="3"/>
      <c r="H82" s="5"/>
      <c r="I82" s="70" t="str">
        <f t="shared" si="3"/>
        <v>NO APLICA</v>
      </c>
      <c r="J82" s="3"/>
      <c r="K82" s="3"/>
      <c r="L82" s="4" t="e">
        <f>VLOOKUP(B82,LISTADO!A67:J730,8,FALSE)</f>
        <v>#N/A</v>
      </c>
      <c r="M82" s="3"/>
      <c r="N82" s="3"/>
      <c r="O82" s="3"/>
      <c r="P82" s="6"/>
      <c r="Q82" s="86"/>
      <c r="R82" s="87"/>
      <c r="S82" s="3"/>
      <c r="T82" s="6"/>
      <c r="U82" s="6"/>
      <c r="V82" s="6"/>
      <c r="W82" s="73"/>
      <c r="X82" s="73"/>
      <c r="Y82" s="73"/>
      <c r="Z82" s="73"/>
      <c r="AA82" s="73"/>
      <c r="AB82" s="73"/>
      <c r="AC82" s="72">
        <f t="shared" si="4"/>
        <v>0</v>
      </c>
    </row>
    <row r="83" spans="1:29" ht="15.75" thickBot="1" x14ac:dyDescent="0.25">
      <c r="A83" s="7"/>
      <c r="B83" s="64"/>
      <c r="C83" s="90" t="e">
        <f>VLOOKUP(B83,LISTADO!A69:J731,2,FALSE)</f>
        <v>#N/A</v>
      </c>
      <c r="D83" s="91"/>
      <c r="E83" s="3"/>
      <c r="F83" s="4" t="e">
        <f>VLOOKUP(B83,LISTADO!A69:J731,5,FALSE)</f>
        <v>#N/A</v>
      </c>
      <c r="G83" s="3"/>
      <c r="H83" s="5"/>
      <c r="I83" s="70" t="str">
        <f t="shared" si="3"/>
        <v>NO APLICA</v>
      </c>
      <c r="J83" s="3"/>
      <c r="K83" s="3"/>
      <c r="L83" s="4" t="e">
        <f>VLOOKUP(B83,LISTADO!A68:J731,8,FALSE)</f>
        <v>#N/A</v>
      </c>
      <c r="M83" s="3"/>
      <c r="N83" s="3"/>
      <c r="O83" s="3"/>
      <c r="P83" s="6"/>
      <c r="Q83" s="86"/>
      <c r="R83" s="87"/>
      <c r="S83" s="3"/>
      <c r="T83" s="6"/>
      <c r="U83" s="6"/>
      <c r="V83" s="6"/>
      <c r="W83" s="73"/>
      <c r="X83" s="73"/>
      <c r="Y83" s="73"/>
      <c r="Z83" s="73"/>
      <c r="AA83" s="73"/>
      <c r="AB83" s="73"/>
      <c r="AC83" s="72">
        <f t="shared" si="4"/>
        <v>0</v>
      </c>
    </row>
    <row r="84" spans="1:29" ht="15.75" thickBot="1" x14ac:dyDescent="0.25">
      <c r="A84" s="7"/>
      <c r="B84" s="64"/>
      <c r="C84" s="90" t="e">
        <f>VLOOKUP(B84,LISTADO!A70:J732,2,FALSE)</f>
        <v>#N/A</v>
      </c>
      <c r="D84" s="91"/>
      <c r="E84" s="3"/>
      <c r="F84" s="4" t="e">
        <f>VLOOKUP(B84,LISTADO!A70:J732,5,FALSE)</f>
        <v>#N/A</v>
      </c>
      <c r="G84" s="6"/>
      <c r="H84" s="5"/>
      <c r="I84" s="70" t="str">
        <f t="shared" si="3"/>
        <v>NO APLICA</v>
      </c>
      <c r="J84" s="3"/>
      <c r="K84" s="6"/>
      <c r="L84" s="4" t="e">
        <f>VLOOKUP(B84,LISTADO!A69:J732,8,FALSE)</f>
        <v>#N/A</v>
      </c>
      <c r="M84" s="3"/>
      <c r="N84" s="3"/>
      <c r="O84" s="3"/>
      <c r="P84" s="6"/>
      <c r="Q84" s="86"/>
      <c r="R84" s="87"/>
      <c r="S84" s="3"/>
      <c r="T84" s="6"/>
      <c r="U84" s="6"/>
      <c r="V84" s="6"/>
      <c r="W84" s="73"/>
      <c r="X84" s="73"/>
      <c r="Y84" s="73"/>
      <c r="Z84" s="73"/>
      <c r="AA84" s="73"/>
      <c r="AB84" s="73"/>
      <c r="AC84" s="72">
        <f t="shared" si="4"/>
        <v>0</v>
      </c>
    </row>
    <row r="85" spans="1:29" ht="15.75" thickBot="1" x14ac:dyDescent="0.25">
      <c r="A85" s="7"/>
      <c r="B85" s="64"/>
      <c r="C85" s="90" t="e">
        <f>VLOOKUP(B85,LISTADO!A71:J733,2,FALSE)</f>
        <v>#N/A</v>
      </c>
      <c r="D85" s="91"/>
      <c r="E85" s="3"/>
      <c r="F85" s="4" t="e">
        <f>VLOOKUP(B85,LISTADO!A71:J733,5,FALSE)</f>
        <v>#N/A</v>
      </c>
      <c r="G85" s="3"/>
      <c r="H85" s="5"/>
      <c r="I85" s="70" t="str">
        <f t="shared" si="3"/>
        <v>NO APLICA</v>
      </c>
      <c r="J85" s="3"/>
      <c r="K85" s="3"/>
      <c r="L85" s="4" t="e">
        <f>VLOOKUP(B85,LISTADO!A70:J733,8,FALSE)</f>
        <v>#N/A</v>
      </c>
      <c r="M85" s="3"/>
      <c r="N85" s="3"/>
      <c r="O85" s="3"/>
      <c r="P85" s="6"/>
      <c r="Q85" s="86"/>
      <c r="R85" s="87"/>
      <c r="S85" s="3"/>
      <c r="T85" s="6"/>
      <c r="U85" s="6"/>
      <c r="V85" s="6"/>
      <c r="W85" s="73"/>
      <c r="X85" s="73"/>
      <c r="Y85" s="73"/>
      <c r="Z85" s="73"/>
      <c r="AA85" s="73"/>
      <c r="AB85" s="73"/>
      <c r="AC85" s="72">
        <f t="shared" si="4"/>
        <v>0</v>
      </c>
    </row>
    <row r="86" spans="1:29" ht="15.75" thickBot="1" x14ac:dyDescent="0.25">
      <c r="A86" s="7"/>
      <c r="B86" s="64"/>
      <c r="C86" s="90" t="e">
        <f>VLOOKUP(B86,LISTADO!A72:J734,2,FALSE)</f>
        <v>#N/A</v>
      </c>
      <c r="D86" s="91"/>
      <c r="E86" s="3"/>
      <c r="F86" s="4" t="e">
        <f>VLOOKUP(B86,LISTADO!A72:J734,5,FALSE)</f>
        <v>#N/A</v>
      </c>
      <c r="G86" s="3"/>
      <c r="H86" s="5"/>
      <c r="I86" s="70" t="str">
        <f t="shared" si="3"/>
        <v>NO APLICA</v>
      </c>
      <c r="J86" s="3"/>
      <c r="K86" s="3"/>
      <c r="L86" s="4" t="e">
        <f>VLOOKUP(B86,LISTADO!A71:J734,8,FALSE)</f>
        <v>#N/A</v>
      </c>
      <c r="M86" s="3"/>
      <c r="N86" s="3"/>
      <c r="O86" s="3"/>
      <c r="P86" s="6"/>
      <c r="Q86" s="86"/>
      <c r="R86" s="87"/>
      <c r="S86" s="3"/>
      <c r="T86" s="6"/>
      <c r="U86" s="6"/>
      <c r="V86" s="6"/>
      <c r="W86" s="73"/>
      <c r="X86" s="73"/>
      <c r="Y86" s="73"/>
      <c r="Z86" s="73"/>
      <c r="AA86" s="73"/>
      <c r="AB86" s="73"/>
      <c r="AC86" s="72">
        <f t="shared" si="4"/>
        <v>0</v>
      </c>
    </row>
    <row r="87" spans="1:29" ht="15.75" thickBot="1" x14ac:dyDescent="0.25">
      <c r="A87" s="7"/>
      <c r="B87" s="64"/>
      <c r="C87" s="90" t="e">
        <f>VLOOKUP(B87,LISTADO!A73:J735,2,FALSE)</f>
        <v>#N/A</v>
      </c>
      <c r="D87" s="91"/>
      <c r="E87" s="3"/>
      <c r="F87" s="4" t="e">
        <f>VLOOKUP(B87,LISTADO!A73:J735,5,FALSE)</f>
        <v>#N/A</v>
      </c>
      <c r="G87" s="3"/>
      <c r="H87" s="5"/>
      <c r="I87" s="70" t="str">
        <f t="shared" si="3"/>
        <v>NO APLICA</v>
      </c>
      <c r="J87" s="3"/>
      <c r="K87" s="3"/>
      <c r="L87" s="4" t="e">
        <f>VLOOKUP(B87,LISTADO!A72:J735,8,FALSE)</f>
        <v>#N/A</v>
      </c>
      <c r="M87" s="3"/>
      <c r="N87" s="3"/>
      <c r="O87" s="3"/>
      <c r="P87" s="6"/>
      <c r="Q87" s="86"/>
      <c r="R87" s="87"/>
      <c r="S87" s="3"/>
      <c r="T87" s="6"/>
      <c r="U87" s="6"/>
      <c r="V87" s="6"/>
      <c r="W87" s="73"/>
      <c r="X87" s="73"/>
      <c r="Y87" s="73"/>
      <c r="Z87" s="73"/>
      <c r="AA87" s="73"/>
      <c r="AB87" s="73"/>
      <c r="AC87" s="72">
        <f t="shared" si="4"/>
        <v>0</v>
      </c>
    </row>
    <row r="88" spans="1:29" ht="15.75" thickBot="1" x14ac:dyDescent="0.25">
      <c r="A88" s="11"/>
      <c r="B88" s="65"/>
      <c r="C88" s="90" t="e">
        <f>VLOOKUP(B88,LISTADO!A74:J736,2,FALSE)</f>
        <v>#N/A</v>
      </c>
      <c r="D88" s="91"/>
      <c r="E88" s="3"/>
      <c r="F88" s="4" t="e">
        <f>VLOOKUP(B88,LISTADO!A74:J736,5,FALSE)</f>
        <v>#N/A</v>
      </c>
      <c r="G88" s="3"/>
      <c r="H88" s="5"/>
      <c r="I88" s="70" t="str">
        <f t="shared" si="3"/>
        <v>NO APLICA</v>
      </c>
      <c r="J88" s="3"/>
      <c r="K88" s="3"/>
      <c r="L88" s="4" t="e">
        <f>VLOOKUP(B88,LISTADO!A73:J736,8,FALSE)</f>
        <v>#N/A</v>
      </c>
      <c r="M88" s="3"/>
      <c r="N88" s="3"/>
      <c r="O88" s="3"/>
      <c r="P88" s="6"/>
      <c r="Q88" s="86"/>
      <c r="R88" s="87"/>
      <c r="S88" s="3"/>
      <c r="T88" s="6"/>
      <c r="U88" s="6"/>
      <c r="V88" s="6"/>
      <c r="W88" s="73"/>
      <c r="X88" s="73"/>
      <c r="Y88" s="73"/>
      <c r="Z88" s="73"/>
      <c r="AA88" s="73"/>
      <c r="AB88" s="73"/>
      <c r="AC88" s="72">
        <f t="shared" si="4"/>
        <v>0</v>
      </c>
    </row>
    <row r="89" spans="1:29" ht="15.75" thickBot="1" x14ac:dyDescent="0.25">
      <c r="A89" s="7"/>
      <c r="B89" s="64"/>
      <c r="C89" s="90" t="e">
        <f>VLOOKUP(B89,LISTADO!A75:J737,2,FALSE)</f>
        <v>#N/A</v>
      </c>
      <c r="D89" s="91"/>
      <c r="E89" s="3"/>
      <c r="F89" s="4" t="e">
        <f>VLOOKUP(B89,LISTADO!A75:J737,5,FALSE)</f>
        <v>#N/A</v>
      </c>
      <c r="G89" s="3"/>
      <c r="H89" s="5"/>
      <c r="I89" s="70" t="str">
        <f t="shared" si="3"/>
        <v>NO APLICA</v>
      </c>
      <c r="J89" s="3"/>
      <c r="K89" s="3"/>
      <c r="L89" s="4" t="e">
        <f>VLOOKUP(B89,LISTADO!A74:J737,8,FALSE)</f>
        <v>#N/A</v>
      </c>
      <c r="M89" s="3"/>
      <c r="N89" s="3"/>
      <c r="O89" s="3"/>
      <c r="P89" s="6"/>
      <c r="Q89" s="86"/>
      <c r="R89" s="87"/>
      <c r="S89" s="3"/>
      <c r="T89" s="6"/>
      <c r="U89" s="6"/>
      <c r="V89" s="6"/>
      <c r="W89" s="73"/>
      <c r="X89" s="73"/>
      <c r="Y89" s="73"/>
      <c r="Z89" s="73"/>
      <c r="AA89" s="73"/>
      <c r="AB89" s="73"/>
      <c r="AC89" s="72">
        <f t="shared" si="4"/>
        <v>0</v>
      </c>
    </row>
    <row r="90" spans="1:29" ht="15.75" thickBot="1" x14ac:dyDescent="0.25">
      <c r="A90" s="7"/>
      <c r="B90" s="64"/>
      <c r="C90" s="90" t="e">
        <f>VLOOKUP(B90,LISTADO!A76:J738,2,FALSE)</f>
        <v>#N/A</v>
      </c>
      <c r="D90" s="91"/>
      <c r="E90" s="3"/>
      <c r="F90" s="4" t="e">
        <f>VLOOKUP(B90,LISTADO!A76:J738,5,FALSE)</f>
        <v>#N/A</v>
      </c>
      <c r="G90" s="3"/>
      <c r="H90" s="5"/>
      <c r="I90" s="70" t="str">
        <f t="shared" si="3"/>
        <v>NO APLICA</v>
      </c>
      <c r="J90" s="3"/>
      <c r="K90" s="3"/>
      <c r="L90" s="4" t="e">
        <f>VLOOKUP(B90,LISTADO!A75:J738,8,FALSE)</f>
        <v>#N/A</v>
      </c>
      <c r="M90" s="3"/>
      <c r="N90" s="3"/>
      <c r="O90" s="3"/>
      <c r="P90" s="6"/>
      <c r="Q90" s="86"/>
      <c r="R90" s="87"/>
      <c r="S90" s="3"/>
      <c r="T90" s="6"/>
      <c r="U90" s="6"/>
      <c r="V90" s="6"/>
      <c r="W90" s="73"/>
      <c r="X90" s="73"/>
      <c r="Y90" s="73"/>
      <c r="Z90" s="73"/>
      <c r="AA90" s="73"/>
      <c r="AB90" s="73"/>
      <c r="AC90" s="72">
        <f t="shared" si="4"/>
        <v>0</v>
      </c>
    </row>
    <row r="91" spans="1:29" ht="15.75" thickBot="1" x14ac:dyDescent="0.25">
      <c r="A91" s="7"/>
      <c r="B91" s="64"/>
      <c r="C91" s="90" t="e">
        <f>VLOOKUP(B91,LISTADO!A77:J739,2,FALSE)</f>
        <v>#N/A</v>
      </c>
      <c r="D91" s="91"/>
      <c r="E91" s="3"/>
      <c r="F91" s="4" t="e">
        <f>VLOOKUP(B91,LISTADO!A77:J739,5,FALSE)</f>
        <v>#N/A</v>
      </c>
      <c r="G91" s="3"/>
      <c r="H91" s="5"/>
      <c r="I91" s="70" t="str">
        <f t="shared" si="3"/>
        <v>NO APLICA</v>
      </c>
      <c r="J91" s="3"/>
      <c r="K91" s="3"/>
      <c r="L91" s="4" t="e">
        <f>VLOOKUP(B91,LISTADO!A76:J739,8,FALSE)</f>
        <v>#N/A</v>
      </c>
      <c r="M91" s="3"/>
      <c r="N91" s="3"/>
      <c r="O91" s="3"/>
      <c r="P91" s="6"/>
      <c r="Q91" s="86"/>
      <c r="R91" s="87"/>
      <c r="S91" s="3"/>
      <c r="T91" s="6"/>
      <c r="U91" s="6"/>
      <c r="V91" s="6"/>
      <c r="W91" s="73"/>
      <c r="X91" s="73"/>
      <c r="Y91" s="73"/>
      <c r="Z91" s="73"/>
      <c r="AA91" s="73"/>
      <c r="AB91" s="73"/>
      <c r="AC91" s="72">
        <f t="shared" si="4"/>
        <v>0</v>
      </c>
    </row>
    <row r="92" spans="1:29" ht="15.75" thickBot="1" x14ac:dyDescent="0.25">
      <c r="A92" s="7"/>
      <c r="B92" s="64"/>
      <c r="C92" s="90" t="e">
        <f>VLOOKUP(B92,LISTADO!A78:J740,2,FALSE)</f>
        <v>#N/A</v>
      </c>
      <c r="D92" s="91"/>
      <c r="E92" s="3"/>
      <c r="F92" s="4" t="e">
        <f>VLOOKUP(B92,LISTADO!A78:J740,5,FALSE)</f>
        <v>#N/A</v>
      </c>
      <c r="G92" s="3"/>
      <c r="H92" s="5"/>
      <c r="I92" s="70" t="str">
        <f t="shared" si="3"/>
        <v>NO APLICA</v>
      </c>
      <c r="J92" s="3"/>
      <c r="K92" s="3"/>
      <c r="L92" s="4" t="e">
        <f>VLOOKUP(B92,LISTADO!A77:J740,8,FALSE)</f>
        <v>#N/A</v>
      </c>
      <c r="M92" s="3"/>
      <c r="N92" s="3"/>
      <c r="O92" s="3"/>
      <c r="P92" s="6"/>
      <c r="Q92" s="86"/>
      <c r="R92" s="87"/>
      <c r="S92" s="3"/>
      <c r="T92" s="6"/>
      <c r="U92" s="6"/>
      <c r="V92" s="6"/>
      <c r="W92" s="73"/>
      <c r="X92" s="73"/>
      <c r="Y92" s="73"/>
      <c r="Z92" s="73"/>
      <c r="AA92" s="73"/>
      <c r="AB92" s="73"/>
      <c r="AC92" s="72">
        <f t="shared" si="4"/>
        <v>0</v>
      </c>
    </row>
    <row r="93" spans="1:29" ht="15.75" thickBot="1" x14ac:dyDescent="0.25">
      <c r="A93" s="7"/>
      <c r="B93" s="64"/>
      <c r="C93" s="90" t="e">
        <f>VLOOKUP(B93,LISTADO!A79:J741,2,FALSE)</f>
        <v>#N/A</v>
      </c>
      <c r="D93" s="91"/>
      <c r="E93" s="3"/>
      <c r="F93" s="4" t="e">
        <f>VLOOKUP(B93,LISTADO!A79:J741,5,FALSE)</f>
        <v>#N/A</v>
      </c>
      <c r="G93" s="3"/>
      <c r="H93" s="5"/>
      <c r="I93" s="70" t="str">
        <f t="shared" si="3"/>
        <v>NO APLICA</v>
      </c>
      <c r="J93" s="3"/>
      <c r="K93" s="3"/>
      <c r="L93" s="4" t="e">
        <f>VLOOKUP(B93,LISTADO!A78:J741,8,FALSE)</f>
        <v>#N/A</v>
      </c>
      <c r="M93" s="3"/>
      <c r="N93" s="3"/>
      <c r="O93" s="3"/>
      <c r="P93" s="6"/>
      <c r="Q93" s="86"/>
      <c r="R93" s="87"/>
      <c r="S93" s="3"/>
      <c r="T93" s="6"/>
      <c r="U93" s="6"/>
      <c r="V93" s="6"/>
      <c r="W93" s="73"/>
      <c r="X93" s="73"/>
      <c r="Y93" s="73"/>
      <c r="Z93" s="73"/>
      <c r="AA93" s="73"/>
      <c r="AB93" s="73"/>
      <c r="AC93" s="72">
        <f t="shared" si="4"/>
        <v>0</v>
      </c>
    </row>
    <row r="94" spans="1:29" ht="15.75" thickBot="1" x14ac:dyDescent="0.25">
      <c r="A94" s="7"/>
      <c r="B94" s="64"/>
      <c r="C94" s="90" t="e">
        <f>VLOOKUP(B94,LISTADO!A80:J742,2,FALSE)</f>
        <v>#N/A</v>
      </c>
      <c r="D94" s="91"/>
      <c r="E94" s="3"/>
      <c r="F94" s="4" t="e">
        <f>VLOOKUP(B94,LISTADO!A80:J742,5,FALSE)</f>
        <v>#N/A</v>
      </c>
      <c r="G94" s="3"/>
      <c r="H94" s="5"/>
      <c r="I94" s="70" t="str">
        <f t="shared" si="3"/>
        <v>NO APLICA</v>
      </c>
      <c r="J94" s="3"/>
      <c r="K94" s="3"/>
      <c r="L94" s="4" t="e">
        <f>VLOOKUP(B94,LISTADO!A79:J742,8,FALSE)</f>
        <v>#N/A</v>
      </c>
      <c r="M94" s="3"/>
      <c r="N94" s="3"/>
      <c r="O94" s="3"/>
      <c r="P94" s="6"/>
      <c r="Q94" s="86"/>
      <c r="R94" s="87"/>
      <c r="S94" s="3"/>
      <c r="T94" s="6"/>
      <c r="U94" s="6"/>
      <c r="V94" s="6"/>
      <c r="W94" s="73"/>
      <c r="X94" s="73"/>
      <c r="Y94" s="73"/>
      <c r="Z94" s="73"/>
      <c r="AA94" s="73"/>
      <c r="AB94" s="73"/>
      <c r="AC94" s="72">
        <f t="shared" si="4"/>
        <v>0</v>
      </c>
    </row>
    <row r="95" spans="1:29" ht="15.75" thickBot="1" x14ac:dyDescent="0.25">
      <c r="A95" s="7"/>
      <c r="B95" s="64"/>
      <c r="C95" s="90" t="e">
        <f>VLOOKUP(B95,LISTADO!A81:J743,2,FALSE)</f>
        <v>#N/A</v>
      </c>
      <c r="D95" s="91"/>
      <c r="E95" s="3"/>
      <c r="F95" s="4" t="e">
        <f>VLOOKUP(B95,LISTADO!A81:J743,5,FALSE)</f>
        <v>#N/A</v>
      </c>
      <c r="G95" s="3"/>
      <c r="H95" s="5"/>
      <c r="I95" s="70" t="str">
        <f t="shared" si="3"/>
        <v>NO APLICA</v>
      </c>
      <c r="J95" s="3"/>
      <c r="K95" s="3"/>
      <c r="L95" s="4" t="e">
        <f>VLOOKUP(B95,LISTADO!A80:J743,8,FALSE)</f>
        <v>#N/A</v>
      </c>
      <c r="M95" s="3"/>
      <c r="N95" s="3"/>
      <c r="O95" s="3"/>
      <c r="P95" s="6"/>
      <c r="Q95" s="86"/>
      <c r="R95" s="87"/>
      <c r="S95" s="3"/>
      <c r="T95" s="6"/>
      <c r="U95" s="6"/>
      <c r="V95" s="6"/>
      <c r="W95" s="73"/>
      <c r="X95" s="73"/>
      <c r="Y95" s="73"/>
      <c r="Z95" s="73"/>
      <c r="AA95" s="73"/>
      <c r="AB95" s="73"/>
      <c r="AC95" s="72">
        <f t="shared" si="4"/>
        <v>0</v>
      </c>
    </row>
    <row r="96" spans="1:29" ht="15.75" thickBot="1" x14ac:dyDescent="0.25">
      <c r="A96" s="7"/>
      <c r="B96" s="64"/>
      <c r="C96" s="90" t="e">
        <f>VLOOKUP(B96,LISTADO!A82:J744,2,FALSE)</f>
        <v>#N/A</v>
      </c>
      <c r="D96" s="91"/>
      <c r="E96" s="3"/>
      <c r="F96" s="4" t="e">
        <f>VLOOKUP(B96,LISTADO!A82:J744,5,FALSE)</f>
        <v>#N/A</v>
      </c>
      <c r="G96" s="3"/>
      <c r="H96" s="5"/>
      <c r="I96" s="70" t="str">
        <f t="shared" si="3"/>
        <v>NO APLICA</v>
      </c>
      <c r="J96" s="3"/>
      <c r="K96" s="3"/>
      <c r="L96" s="4" t="e">
        <f>VLOOKUP(B96,LISTADO!A81:J744,8,FALSE)</f>
        <v>#N/A</v>
      </c>
      <c r="M96" s="3"/>
      <c r="N96" s="3"/>
      <c r="O96" s="3"/>
      <c r="P96" s="6"/>
      <c r="Q96" s="86"/>
      <c r="R96" s="87"/>
      <c r="S96" s="3"/>
      <c r="T96" s="6"/>
      <c r="U96" s="6"/>
      <c r="V96" s="6"/>
      <c r="W96" s="73"/>
      <c r="X96" s="73"/>
      <c r="Y96" s="73"/>
      <c r="Z96" s="73"/>
      <c r="AA96" s="73"/>
      <c r="AB96" s="73"/>
      <c r="AC96" s="72">
        <f t="shared" si="4"/>
        <v>0</v>
      </c>
    </row>
    <row r="97" spans="1:29" ht="15.75" thickBot="1" x14ac:dyDescent="0.25">
      <c r="A97" s="7"/>
      <c r="B97" s="64"/>
      <c r="C97" s="90" t="e">
        <f>VLOOKUP(B97,LISTADO!A83:J745,2,FALSE)</f>
        <v>#N/A</v>
      </c>
      <c r="D97" s="91"/>
      <c r="E97" s="3"/>
      <c r="F97" s="4" t="e">
        <f>VLOOKUP(B97,LISTADO!A83:J745,5,FALSE)</f>
        <v>#N/A</v>
      </c>
      <c r="G97" s="3"/>
      <c r="H97" s="5"/>
      <c r="I97" s="70" t="str">
        <f t="shared" si="3"/>
        <v>NO APLICA</v>
      </c>
      <c r="J97" s="3"/>
      <c r="K97" s="3"/>
      <c r="L97" s="4" t="e">
        <f>VLOOKUP(B97,LISTADO!A82:J745,8,FALSE)</f>
        <v>#N/A</v>
      </c>
      <c r="M97" s="3"/>
      <c r="N97" s="3"/>
      <c r="O97" s="3"/>
      <c r="P97" s="6"/>
      <c r="Q97" s="86"/>
      <c r="R97" s="87"/>
      <c r="S97" s="3"/>
      <c r="T97" s="6"/>
      <c r="U97" s="6"/>
      <c r="V97" s="6"/>
      <c r="W97" s="73"/>
      <c r="X97" s="73"/>
      <c r="Y97" s="73"/>
      <c r="Z97" s="73"/>
      <c r="AA97" s="73"/>
      <c r="AB97" s="73"/>
      <c r="AC97" s="72">
        <f t="shared" si="4"/>
        <v>0</v>
      </c>
    </row>
    <row r="98" spans="1:29" ht="15.75" thickBot="1" x14ac:dyDescent="0.25">
      <c r="A98" s="7"/>
      <c r="B98" s="64"/>
      <c r="C98" s="90" t="e">
        <f>VLOOKUP(B98,LISTADO!A84:J746,2,FALSE)</f>
        <v>#N/A</v>
      </c>
      <c r="D98" s="91"/>
      <c r="E98" s="3"/>
      <c r="F98" s="4" t="e">
        <f>VLOOKUP(B98,LISTADO!A84:J746,5,FALSE)</f>
        <v>#N/A</v>
      </c>
      <c r="G98" s="3"/>
      <c r="H98" s="5"/>
      <c r="I98" s="70" t="str">
        <f t="shared" si="3"/>
        <v>NO APLICA</v>
      </c>
      <c r="J98" s="3"/>
      <c r="K98" s="3"/>
      <c r="L98" s="4" t="e">
        <f>VLOOKUP(B98,LISTADO!A83:J746,8,FALSE)</f>
        <v>#N/A</v>
      </c>
      <c r="M98" s="3"/>
      <c r="N98" s="3"/>
      <c r="O98" s="3"/>
      <c r="P98" s="6"/>
      <c r="Q98" s="86"/>
      <c r="R98" s="87"/>
      <c r="S98" s="3"/>
      <c r="T98" s="6"/>
      <c r="U98" s="6"/>
      <c r="V98" s="6"/>
      <c r="W98" s="73"/>
      <c r="X98" s="73"/>
      <c r="Y98" s="73"/>
      <c r="Z98" s="73"/>
      <c r="AA98" s="73"/>
      <c r="AB98" s="73"/>
      <c r="AC98" s="72">
        <f t="shared" si="4"/>
        <v>0</v>
      </c>
    </row>
    <row r="99" spans="1:29" ht="15.75" thickBot="1" x14ac:dyDescent="0.25">
      <c r="A99" s="7"/>
      <c r="B99" s="64"/>
      <c r="C99" s="90" t="e">
        <f>VLOOKUP(B99,LISTADO!A85:J747,2,FALSE)</f>
        <v>#N/A</v>
      </c>
      <c r="D99" s="91"/>
      <c r="E99" s="3"/>
      <c r="F99" s="4" t="e">
        <f>VLOOKUP(B99,LISTADO!A85:J747,5,FALSE)</f>
        <v>#N/A</v>
      </c>
      <c r="G99" s="3"/>
      <c r="H99" s="5"/>
      <c r="I99" s="70" t="str">
        <f t="shared" si="3"/>
        <v>NO APLICA</v>
      </c>
      <c r="J99" s="3"/>
      <c r="K99" s="3"/>
      <c r="L99" s="4" t="e">
        <f>VLOOKUP(B99,LISTADO!A84:J747,8,FALSE)</f>
        <v>#N/A</v>
      </c>
      <c r="M99" s="3"/>
      <c r="N99" s="3"/>
      <c r="O99" s="3"/>
      <c r="P99" s="6"/>
      <c r="Q99" s="86"/>
      <c r="R99" s="87"/>
      <c r="S99" s="3"/>
      <c r="T99" s="6"/>
      <c r="U99" s="6"/>
      <c r="V99" s="6"/>
      <c r="W99" s="73"/>
      <c r="X99" s="73"/>
      <c r="Y99" s="73"/>
      <c r="Z99" s="73"/>
      <c r="AA99" s="73"/>
      <c r="AB99" s="73"/>
      <c r="AC99" s="72">
        <f t="shared" si="4"/>
        <v>0</v>
      </c>
    </row>
    <row r="100" spans="1:29" ht="15.75" thickBot="1" x14ac:dyDescent="0.25">
      <c r="A100" s="7"/>
      <c r="B100" s="64"/>
      <c r="C100" s="90" t="e">
        <f>VLOOKUP(B100,LISTADO!A86:J748,2,FALSE)</f>
        <v>#N/A</v>
      </c>
      <c r="D100" s="91"/>
      <c r="E100" s="3"/>
      <c r="F100" s="4" t="e">
        <f>VLOOKUP(B100,LISTADO!A86:J748,5,FALSE)</f>
        <v>#N/A</v>
      </c>
      <c r="G100" s="3"/>
      <c r="H100" s="5"/>
      <c r="I100" s="70" t="str">
        <f t="shared" si="3"/>
        <v>NO APLICA</v>
      </c>
      <c r="J100" s="3"/>
      <c r="K100" s="3"/>
      <c r="L100" s="4" t="e">
        <f>VLOOKUP(B100,LISTADO!A85:J748,8,FALSE)</f>
        <v>#N/A</v>
      </c>
      <c r="M100" s="3"/>
      <c r="N100" s="3"/>
      <c r="O100" s="3"/>
      <c r="P100" s="6"/>
      <c r="Q100" s="86"/>
      <c r="R100" s="87"/>
      <c r="S100" s="3"/>
      <c r="T100" s="6"/>
      <c r="U100" s="6"/>
      <c r="V100" s="6"/>
      <c r="W100" s="73"/>
      <c r="X100" s="73"/>
      <c r="Y100" s="73"/>
      <c r="Z100" s="73"/>
      <c r="AA100" s="73"/>
      <c r="AB100" s="73"/>
      <c r="AC100" s="72">
        <f t="shared" si="4"/>
        <v>0</v>
      </c>
    </row>
    <row r="101" spans="1:29" ht="15.75" thickBot="1" x14ac:dyDescent="0.25">
      <c r="A101" s="7"/>
      <c r="B101" s="64"/>
      <c r="C101" s="90" t="e">
        <f>VLOOKUP(B101,LISTADO!A87:J749,2,FALSE)</f>
        <v>#N/A</v>
      </c>
      <c r="D101" s="91"/>
      <c r="E101" s="3"/>
      <c r="F101" s="4" t="e">
        <f>VLOOKUP(B101,LISTADO!A87:J749,5,FALSE)</f>
        <v>#N/A</v>
      </c>
      <c r="G101" s="3"/>
      <c r="H101" s="5"/>
      <c r="I101" s="70" t="str">
        <f t="shared" si="3"/>
        <v>NO APLICA</v>
      </c>
      <c r="J101" s="3"/>
      <c r="K101" s="3"/>
      <c r="L101" s="4" t="e">
        <f>VLOOKUP(B101,LISTADO!A86:J749,8,FALSE)</f>
        <v>#N/A</v>
      </c>
      <c r="M101" s="3"/>
      <c r="N101" s="3"/>
      <c r="O101" s="3"/>
      <c r="P101" s="6"/>
      <c r="Q101" s="86"/>
      <c r="R101" s="87"/>
      <c r="S101" s="3"/>
      <c r="T101" s="6"/>
      <c r="U101" s="6"/>
      <c r="V101" s="6"/>
      <c r="W101" s="73"/>
      <c r="X101" s="73"/>
      <c r="Y101" s="73"/>
      <c r="Z101" s="73"/>
      <c r="AA101" s="73"/>
      <c r="AB101" s="73"/>
      <c r="AC101" s="72">
        <f t="shared" si="4"/>
        <v>0</v>
      </c>
    </row>
    <row r="102" spans="1:29" ht="15.75" thickBot="1" x14ac:dyDescent="0.25">
      <c r="A102" s="7"/>
      <c r="B102" s="64"/>
      <c r="C102" s="90" t="e">
        <f>VLOOKUP(B102,LISTADO!A88:J750,2,FALSE)</f>
        <v>#N/A</v>
      </c>
      <c r="D102" s="91"/>
      <c r="E102" s="3"/>
      <c r="F102" s="4" t="e">
        <f>VLOOKUP(B102,LISTADO!A88:J750,5,FALSE)</f>
        <v>#N/A</v>
      </c>
      <c r="G102" s="3"/>
      <c r="H102" s="5"/>
      <c r="I102" s="70" t="str">
        <f t="shared" si="3"/>
        <v>NO APLICA</v>
      </c>
      <c r="J102" s="3"/>
      <c r="K102" s="3"/>
      <c r="L102" s="4" t="e">
        <f>VLOOKUP(B102,LISTADO!A87:J750,8,FALSE)</f>
        <v>#N/A</v>
      </c>
      <c r="M102" s="3"/>
      <c r="N102" s="3"/>
      <c r="O102" s="3"/>
      <c r="P102" s="6"/>
      <c r="Q102" s="86"/>
      <c r="R102" s="87"/>
      <c r="S102" s="3"/>
      <c r="T102" s="6"/>
      <c r="U102" s="6"/>
      <c r="V102" s="6"/>
      <c r="W102" s="73"/>
      <c r="X102" s="73"/>
      <c r="Y102" s="73"/>
      <c r="Z102" s="73"/>
      <c r="AA102" s="73"/>
      <c r="AB102" s="73"/>
      <c r="AC102" s="72">
        <f t="shared" si="4"/>
        <v>0</v>
      </c>
    </row>
    <row r="103" spans="1:29" ht="15.75" thickBot="1" x14ac:dyDescent="0.25">
      <c r="A103" s="7"/>
      <c r="B103" s="64"/>
      <c r="C103" s="90" t="e">
        <f>VLOOKUP(B103,LISTADO!A89:J751,2,FALSE)</f>
        <v>#N/A</v>
      </c>
      <c r="D103" s="91"/>
      <c r="E103" s="3"/>
      <c r="F103" s="4" t="e">
        <f>VLOOKUP(B103,LISTADO!A89:J751,5,FALSE)</f>
        <v>#N/A</v>
      </c>
      <c r="G103" s="3"/>
      <c r="H103" s="5"/>
      <c r="I103" s="70" t="str">
        <f t="shared" si="3"/>
        <v>NO APLICA</v>
      </c>
      <c r="J103" s="3"/>
      <c r="K103" s="3"/>
      <c r="L103" s="4" t="e">
        <f>VLOOKUP(B103,LISTADO!A88:J751,8,FALSE)</f>
        <v>#N/A</v>
      </c>
      <c r="M103" s="3"/>
      <c r="N103" s="3"/>
      <c r="O103" s="3"/>
      <c r="P103" s="6"/>
      <c r="Q103" s="86"/>
      <c r="R103" s="87"/>
      <c r="S103" s="3"/>
      <c r="T103" s="6"/>
      <c r="U103" s="6"/>
      <c r="V103" s="6"/>
      <c r="W103" s="73"/>
      <c r="X103" s="73"/>
      <c r="Y103" s="73"/>
      <c r="Z103" s="73"/>
      <c r="AA103" s="73"/>
      <c r="AB103" s="73"/>
      <c r="AC103" s="72">
        <f t="shared" si="4"/>
        <v>0</v>
      </c>
    </row>
    <row r="104" spans="1:29" ht="15.75" thickBot="1" x14ac:dyDescent="0.25">
      <c r="A104" s="7"/>
      <c r="B104" s="64"/>
      <c r="C104" s="90" t="e">
        <f>VLOOKUP(B104,LISTADO!A90:J752,2,FALSE)</f>
        <v>#N/A</v>
      </c>
      <c r="D104" s="91"/>
      <c r="E104" s="3"/>
      <c r="F104" s="4" t="e">
        <f>VLOOKUP(B104,LISTADO!A90:J752,5,FALSE)</f>
        <v>#N/A</v>
      </c>
      <c r="G104" s="3"/>
      <c r="H104" s="5"/>
      <c r="I104" s="70" t="str">
        <f t="shared" si="3"/>
        <v>NO APLICA</v>
      </c>
      <c r="J104" s="3"/>
      <c r="K104" s="3"/>
      <c r="L104" s="4" t="e">
        <f>VLOOKUP(B104,LISTADO!A89:J752,8,FALSE)</f>
        <v>#N/A</v>
      </c>
      <c r="M104" s="3"/>
      <c r="N104" s="3"/>
      <c r="O104" s="3"/>
      <c r="P104" s="6"/>
      <c r="Q104" s="86"/>
      <c r="R104" s="87"/>
      <c r="S104" s="3"/>
      <c r="T104" s="6"/>
      <c r="U104" s="6"/>
      <c r="V104" s="6"/>
      <c r="W104" s="73"/>
      <c r="X104" s="73"/>
      <c r="Y104" s="73"/>
      <c r="Z104" s="73"/>
      <c r="AA104" s="73"/>
      <c r="AB104" s="73"/>
      <c r="AC104" s="72">
        <f t="shared" si="4"/>
        <v>0</v>
      </c>
    </row>
    <row r="105" spans="1:29" ht="15.75" thickBot="1" x14ac:dyDescent="0.25">
      <c r="A105" s="7"/>
      <c r="B105" s="64"/>
      <c r="C105" s="90" t="e">
        <f>VLOOKUP(B105,LISTADO!A91:J753,2,FALSE)</f>
        <v>#N/A</v>
      </c>
      <c r="D105" s="91"/>
      <c r="E105" s="3"/>
      <c r="F105" s="4" t="e">
        <f>VLOOKUP(B105,LISTADO!A91:J753,5,FALSE)</f>
        <v>#N/A</v>
      </c>
      <c r="G105" s="3"/>
      <c r="H105" s="5"/>
      <c r="I105" s="70" t="str">
        <f t="shared" si="3"/>
        <v>NO APLICA</v>
      </c>
      <c r="J105" s="3"/>
      <c r="K105" s="3"/>
      <c r="L105" s="4" t="e">
        <f>VLOOKUP(B105,LISTADO!A90:J753,8,FALSE)</f>
        <v>#N/A</v>
      </c>
      <c r="M105" s="3"/>
      <c r="N105" s="3"/>
      <c r="O105" s="3"/>
      <c r="P105" s="6"/>
      <c r="Q105" s="86"/>
      <c r="R105" s="87"/>
      <c r="S105" s="3"/>
      <c r="T105" s="6"/>
      <c r="U105" s="6"/>
      <c r="V105" s="6"/>
      <c r="W105" s="73"/>
      <c r="X105" s="73"/>
      <c r="Y105" s="73"/>
      <c r="Z105" s="73"/>
      <c r="AA105" s="73"/>
      <c r="AB105" s="73"/>
      <c r="AC105" s="72">
        <f t="shared" si="4"/>
        <v>0</v>
      </c>
    </row>
    <row r="106" spans="1:29" ht="15.75" thickBot="1" x14ac:dyDescent="0.25">
      <c r="A106" s="7"/>
      <c r="B106" s="64"/>
      <c r="C106" s="90" t="e">
        <f>VLOOKUP(B106,LISTADO!A92:J754,2,FALSE)</f>
        <v>#N/A</v>
      </c>
      <c r="D106" s="91"/>
      <c r="E106" s="3"/>
      <c r="F106" s="4" t="e">
        <f>VLOOKUP(B106,LISTADO!A92:J754,5,FALSE)</f>
        <v>#N/A</v>
      </c>
      <c r="G106" s="3"/>
      <c r="H106" s="5"/>
      <c r="I106" s="70" t="str">
        <f t="shared" si="3"/>
        <v>NO APLICA</v>
      </c>
      <c r="J106" s="3"/>
      <c r="K106" s="3"/>
      <c r="L106" s="4" t="e">
        <f>VLOOKUP(B106,LISTADO!A91:J754,8,FALSE)</f>
        <v>#N/A</v>
      </c>
      <c r="M106" s="3"/>
      <c r="N106" s="3"/>
      <c r="O106" s="3"/>
      <c r="P106" s="6"/>
      <c r="Q106" s="86"/>
      <c r="R106" s="87"/>
      <c r="S106" s="3"/>
      <c r="T106" s="6"/>
      <c r="U106" s="6"/>
      <c r="V106" s="6"/>
      <c r="W106" s="73"/>
      <c r="X106" s="73"/>
      <c r="Y106" s="73"/>
      <c r="Z106" s="73"/>
      <c r="AA106" s="73"/>
      <c r="AB106" s="73"/>
      <c r="AC106" s="72">
        <f t="shared" si="4"/>
        <v>0</v>
      </c>
    </row>
    <row r="107" spans="1:29" ht="15.75" thickBot="1" x14ac:dyDescent="0.25">
      <c r="A107" s="7"/>
      <c r="B107" s="64"/>
      <c r="C107" s="90" t="e">
        <f>VLOOKUP(B107,LISTADO!A93:J755,2,FALSE)</f>
        <v>#N/A</v>
      </c>
      <c r="D107" s="91"/>
      <c r="E107" s="3"/>
      <c r="F107" s="4" t="e">
        <f>VLOOKUP(B107,LISTADO!A93:J755,5,FALSE)</f>
        <v>#N/A</v>
      </c>
      <c r="G107" s="3"/>
      <c r="H107" s="5"/>
      <c r="I107" s="70" t="str">
        <f t="shared" si="3"/>
        <v>NO APLICA</v>
      </c>
      <c r="J107" s="3"/>
      <c r="K107" s="3"/>
      <c r="L107" s="4" t="e">
        <f>VLOOKUP(B107,LISTADO!A92:J755,8,FALSE)</f>
        <v>#N/A</v>
      </c>
      <c r="M107" s="3"/>
      <c r="N107" s="3"/>
      <c r="O107" s="3"/>
      <c r="P107" s="6"/>
      <c r="Q107" s="86"/>
      <c r="R107" s="87"/>
      <c r="S107" s="3"/>
      <c r="T107" s="6"/>
      <c r="U107" s="6"/>
      <c r="V107" s="6"/>
      <c r="W107" s="73"/>
      <c r="X107" s="73"/>
      <c r="Y107" s="73"/>
      <c r="Z107" s="73"/>
      <c r="AA107" s="73"/>
      <c r="AB107" s="73"/>
      <c r="AC107" s="72">
        <f t="shared" si="4"/>
        <v>0</v>
      </c>
    </row>
    <row r="108" spans="1:29" ht="15.75" thickBot="1" x14ac:dyDescent="0.25">
      <c r="A108" s="7"/>
      <c r="B108" s="64"/>
      <c r="C108" s="90" t="e">
        <f>VLOOKUP(B108,LISTADO!A94:J756,2,FALSE)</f>
        <v>#N/A</v>
      </c>
      <c r="D108" s="91"/>
      <c r="E108" s="3"/>
      <c r="F108" s="4" t="e">
        <f>VLOOKUP(B108,LISTADO!A94:J756,5,FALSE)</f>
        <v>#N/A</v>
      </c>
      <c r="G108" s="3"/>
      <c r="H108" s="5"/>
      <c r="I108" s="70" t="str">
        <f t="shared" si="3"/>
        <v>NO APLICA</v>
      </c>
      <c r="J108" s="3"/>
      <c r="K108" s="3"/>
      <c r="L108" s="4" t="e">
        <f>VLOOKUP(B108,LISTADO!A93:J756,8,FALSE)</f>
        <v>#N/A</v>
      </c>
      <c r="M108" s="3"/>
      <c r="N108" s="3"/>
      <c r="O108" s="3"/>
      <c r="P108" s="6"/>
      <c r="Q108" s="86"/>
      <c r="R108" s="87"/>
      <c r="S108" s="3"/>
      <c r="T108" s="6"/>
      <c r="U108" s="6"/>
      <c r="V108" s="6"/>
      <c r="W108" s="73"/>
      <c r="X108" s="73"/>
      <c r="Y108" s="73"/>
      <c r="Z108" s="73"/>
      <c r="AA108" s="73"/>
      <c r="AB108" s="73"/>
      <c r="AC108" s="72">
        <f t="shared" si="4"/>
        <v>0</v>
      </c>
    </row>
    <row r="109" spans="1:29" ht="15.75" thickBot="1" x14ac:dyDescent="0.25">
      <c r="A109" s="7"/>
      <c r="B109" s="64"/>
      <c r="C109" s="90" t="e">
        <f>VLOOKUP(B109,LISTADO!A95:J757,2,FALSE)</f>
        <v>#N/A</v>
      </c>
      <c r="D109" s="91"/>
      <c r="E109" s="3"/>
      <c r="F109" s="4" t="e">
        <f>VLOOKUP(B109,LISTADO!A95:J757,5,FALSE)</f>
        <v>#N/A</v>
      </c>
      <c r="G109" s="3"/>
      <c r="H109" s="5"/>
      <c r="I109" s="70" t="str">
        <f t="shared" si="3"/>
        <v>NO APLICA</v>
      </c>
      <c r="J109" s="3"/>
      <c r="K109" s="3"/>
      <c r="L109" s="4" t="e">
        <f>VLOOKUP(B109,LISTADO!A94:J757,8,FALSE)</f>
        <v>#N/A</v>
      </c>
      <c r="M109" s="3"/>
      <c r="N109" s="3"/>
      <c r="O109" s="3"/>
      <c r="P109" s="6"/>
      <c r="Q109" s="86"/>
      <c r="R109" s="87"/>
      <c r="S109" s="3"/>
      <c r="T109" s="6"/>
      <c r="U109" s="6"/>
      <c r="V109" s="6"/>
      <c r="W109" s="73"/>
      <c r="X109" s="73"/>
      <c r="Y109" s="73"/>
      <c r="Z109" s="73"/>
      <c r="AA109" s="73"/>
      <c r="AB109" s="73"/>
      <c r="AC109" s="72">
        <f t="shared" si="4"/>
        <v>0</v>
      </c>
    </row>
    <row r="110" spans="1:29" ht="15.75" thickBot="1" x14ac:dyDescent="0.25">
      <c r="A110" s="7"/>
      <c r="B110" s="64"/>
      <c r="C110" s="90" t="e">
        <f>VLOOKUP(B110,LISTADO!A96:J758,2,FALSE)</f>
        <v>#N/A</v>
      </c>
      <c r="D110" s="91"/>
      <c r="E110" s="3"/>
      <c r="F110" s="4" t="e">
        <f>VLOOKUP(B110,LISTADO!A96:J758,5,FALSE)</f>
        <v>#N/A</v>
      </c>
      <c r="G110" s="3"/>
      <c r="H110" s="5"/>
      <c r="I110" s="70" t="str">
        <f t="shared" si="3"/>
        <v>NO APLICA</v>
      </c>
      <c r="J110" s="3"/>
      <c r="K110" s="3"/>
      <c r="L110" s="4" t="e">
        <f>VLOOKUP(B110,LISTADO!A95:J758,8,FALSE)</f>
        <v>#N/A</v>
      </c>
      <c r="M110" s="3"/>
      <c r="N110" s="3"/>
      <c r="O110" s="3"/>
      <c r="P110" s="6"/>
      <c r="Q110" s="86"/>
      <c r="R110" s="87"/>
      <c r="S110" s="3"/>
      <c r="T110" s="6"/>
      <c r="U110" s="6"/>
      <c r="V110" s="6"/>
      <c r="W110" s="73"/>
      <c r="X110" s="73"/>
      <c r="Y110" s="73"/>
      <c r="Z110" s="73"/>
      <c r="AA110" s="73"/>
      <c r="AB110" s="73"/>
      <c r="AC110" s="72">
        <f t="shared" si="4"/>
        <v>0</v>
      </c>
    </row>
    <row r="111" spans="1:29" ht="15.75" thickBot="1" x14ac:dyDescent="0.25">
      <c r="A111" s="7"/>
      <c r="B111" s="64"/>
      <c r="C111" s="90" t="e">
        <f>VLOOKUP(B111,LISTADO!A97:J759,2,FALSE)</f>
        <v>#N/A</v>
      </c>
      <c r="D111" s="91"/>
      <c r="E111" s="3"/>
      <c r="F111" s="4" t="e">
        <f>VLOOKUP(B111,LISTADO!A97:J759,5,FALSE)</f>
        <v>#N/A</v>
      </c>
      <c r="G111" s="3"/>
      <c r="H111" s="5"/>
      <c r="I111" s="70" t="str">
        <f t="shared" si="3"/>
        <v>NO APLICA</v>
      </c>
      <c r="J111" s="3"/>
      <c r="K111" s="3"/>
      <c r="L111" s="4" t="e">
        <f>VLOOKUP(B111,LISTADO!A96:J759,8,FALSE)</f>
        <v>#N/A</v>
      </c>
      <c r="M111" s="3"/>
      <c r="N111" s="3"/>
      <c r="O111" s="3"/>
      <c r="P111" s="6"/>
      <c r="Q111" s="86"/>
      <c r="R111" s="87"/>
      <c r="S111" s="3"/>
      <c r="T111" s="6"/>
      <c r="U111" s="6"/>
      <c r="V111" s="6"/>
      <c r="W111" s="73"/>
      <c r="X111" s="73"/>
      <c r="Y111" s="73"/>
      <c r="Z111" s="73"/>
      <c r="AA111" s="73"/>
      <c r="AB111" s="73"/>
      <c r="AC111" s="72">
        <f t="shared" si="4"/>
        <v>0</v>
      </c>
    </row>
    <row r="112" spans="1:29" ht="15.75" thickBot="1" x14ac:dyDescent="0.25">
      <c r="A112" s="7"/>
      <c r="B112" s="64"/>
      <c r="C112" s="90" t="e">
        <f>VLOOKUP(B112,LISTADO!A98:J760,2,FALSE)</f>
        <v>#N/A</v>
      </c>
      <c r="D112" s="91"/>
      <c r="E112" s="3"/>
      <c r="F112" s="4" t="e">
        <f>VLOOKUP(B112,LISTADO!A98:J760,5,FALSE)</f>
        <v>#N/A</v>
      </c>
      <c r="G112" s="3"/>
      <c r="H112" s="5"/>
      <c r="I112" s="70" t="str">
        <f t="shared" ref="I112:I126" si="5">IF(H112=J112,"NO APLICA",IF(H112="N/A","NO APLICA",IF(($H112-$A$16)&lt;=182,"ROJO",IF(($H112-$A$16)&lt;=364,"AMARILLO",IF(($H112-$A$16)&gt;=365,"VERDE",)))))</f>
        <v>NO APLICA</v>
      </c>
      <c r="J112" s="3"/>
      <c r="K112" s="3"/>
      <c r="L112" s="4" t="e">
        <f>VLOOKUP(B112,LISTADO!A97:J760,8,FALSE)</f>
        <v>#N/A</v>
      </c>
      <c r="M112" s="3"/>
      <c r="N112" s="3"/>
      <c r="O112" s="3"/>
      <c r="P112" s="6"/>
      <c r="Q112" s="86"/>
      <c r="R112" s="87"/>
      <c r="S112" s="3"/>
      <c r="T112" s="6"/>
      <c r="U112" s="6"/>
      <c r="V112" s="6"/>
      <c r="W112" s="73"/>
      <c r="X112" s="73"/>
      <c r="Y112" s="73"/>
      <c r="Z112" s="73"/>
      <c r="AA112" s="73"/>
      <c r="AB112" s="73"/>
      <c r="AC112" s="72">
        <f t="shared" si="4"/>
        <v>0</v>
      </c>
    </row>
    <row r="113" spans="1:36" ht="15.75" thickBot="1" x14ac:dyDescent="0.25">
      <c r="A113" s="7"/>
      <c r="B113" s="64"/>
      <c r="C113" s="90" t="e">
        <f>VLOOKUP(B113,LISTADO!A99:J761,2,FALSE)</f>
        <v>#N/A</v>
      </c>
      <c r="D113" s="91"/>
      <c r="E113" s="10"/>
      <c r="F113" s="4" t="e">
        <f>VLOOKUP(B113,LISTADO!A99:J761,5,FALSE)</f>
        <v>#N/A</v>
      </c>
      <c r="G113" s="3"/>
      <c r="H113" s="3"/>
      <c r="I113" s="70" t="str">
        <f t="shared" si="5"/>
        <v>NO APLICA</v>
      </c>
      <c r="J113" s="3"/>
      <c r="K113" s="3"/>
      <c r="L113" s="4" t="e">
        <f>VLOOKUP(B113,LISTADO!A98:J761,8,FALSE)</f>
        <v>#N/A</v>
      </c>
      <c r="M113" s="3"/>
      <c r="N113" s="3"/>
      <c r="O113" s="3"/>
      <c r="P113" s="6"/>
      <c r="Q113" s="86"/>
      <c r="R113" s="87"/>
      <c r="S113" s="3"/>
      <c r="T113" s="6"/>
      <c r="U113" s="6"/>
      <c r="V113" s="6"/>
      <c r="W113" s="73"/>
      <c r="X113" s="73"/>
      <c r="Y113" s="73"/>
      <c r="Z113" s="73"/>
      <c r="AA113" s="73"/>
      <c r="AB113" s="73"/>
      <c r="AC113" s="72">
        <f t="shared" si="4"/>
        <v>0</v>
      </c>
    </row>
    <row r="114" spans="1:36" ht="15.75" thickBot="1" x14ac:dyDescent="0.25">
      <c r="A114" s="7"/>
      <c r="B114" s="64"/>
      <c r="C114" s="90" t="e">
        <f>VLOOKUP(B114,LISTADO!A100:J762,2,FALSE)</f>
        <v>#N/A</v>
      </c>
      <c r="D114" s="91"/>
      <c r="E114" s="3"/>
      <c r="F114" s="4" t="e">
        <f>VLOOKUP(B114,LISTADO!A100:J762,5,FALSE)</f>
        <v>#N/A</v>
      </c>
      <c r="G114" s="3"/>
      <c r="H114" s="5"/>
      <c r="I114" s="70" t="str">
        <f t="shared" si="5"/>
        <v>NO APLICA</v>
      </c>
      <c r="J114" s="3"/>
      <c r="K114" s="3"/>
      <c r="L114" s="4" t="e">
        <f>VLOOKUP(B114,LISTADO!A99:J762,8,FALSE)</f>
        <v>#N/A</v>
      </c>
      <c r="M114" s="3"/>
      <c r="N114" s="3"/>
      <c r="O114" s="3"/>
      <c r="P114" s="6"/>
      <c r="Q114" s="86"/>
      <c r="R114" s="87"/>
      <c r="S114" s="3"/>
      <c r="T114" s="6"/>
      <c r="U114" s="6"/>
      <c r="V114" s="6"/>
      <c r="W114" s="73"/>
      <c r="X114" s="73"/>
      <c r="Y114" s="73"/>
      <c r="Z114" s="73"/>
      <c r="AA114" s="73"/>
      <c r="AB114" s="73"/>
      <c r="AC114" s="72">
        <f t="shared" si="4"/>
        <v>0</v>
      </c>
    </row>
    <row r="115" spans="1:36" ht="15.75" thickBot="1" x14ac:dyDescent="0.25">
      <c r="A115" s="7"/>
      <c r="B115" s="64"/>
      <c r="C115" s="90" t="e">
        <f>VLOOKUP(B115,LISTADO!A101:J763,2,FALSE)</f>
        <v>#N/A</v>
      </c>
      <c r="D115" s="91"/>
      <c r="E115" s="3"/>
      <c r="F115" s="4" t="e">
        <f>VLOOKUP(B115,LISTADO!A101:J763,5,FALSE)</f>
        <v>#N/A</v>
      </c>
      <c r="G115" s="3"/>
      <c r="H115" s="5"/>
      <c r="I115" s="70" t="str">
        <f t="shared" si="5"/>
        <v>NO APLICA</v>
      </c>
      <c r="J115" s="3"/>
      <c r="K115" s="3"/>
      <c r="L115" s="4" t="e">
        <f>VLOOKUP(B115,LISTADO!A100:J763,8,FALSE)</f>
        <v>#N/A</v>
      </c>
      <c r="M115" s="3"/>
      <c r="N115" s="3"/>
      <c r="O115" s="3"/>
      <c r="P115" s="6"/>
      <c r="Q115" s="86"/>
      <c r="R115" s="87"/>
      <c r="S115" s="3"/>
      <c r="T115" s="6"/>
      <c r="U115" s="6"/>
      <c r="V115" s="6"/>
      <c r="W115" s="73"/>
      <c r="X115" s="73"/>
      <c r="Y115" s="73"/>
      <c r="Z115" s="73"/>
      <c r="AA115" s="73"/>
      <c r="AB115" s="73"/>
      <c r="AC115" s="72">
        <f t="shared" si="4"/>
        <v>0</v>
      </c>
    </row>
    <row r="116" spans="1:36" ht="15.75" thickBot="1" x14ac:dyDescent="0.25">
      <c r="A116" s="7"/>
      <c r="B116" s="64"/>
      <c r="C116" s="90" t="e">
        <f>VLOOKUP(B116,LISTADO!A102:J764,2,FALSE)</f>
        <v>#N/A</v>
      </c>
      <c r="D116" s="91"/>
      <c r="E116" s="3"/>
      <c r="F116" s="4" t="e">
        <f>VLOOKUP(B116,LISTADO!A102:J764,5,FALSE)</f>
        <v>#N/A</v>
      </c>
      <c r="G116" s="3"/>
      <c r="H116" s="5"/>
      <c r="I116" s="70" t="str">
        <f t="shared" si="5"/>
        <v>NO APLICA</v>
      </c>
      <c r="J116" s="3"/>
      <c r="K116" s="3"/>
      <c r="L116" s="4" t="e">
        <f>VLOOKUP(B116,LISTADO!A101:J764,8,FALSE)</f>
        <v>#N/A</v>
      </c>
      <c r="M116" s="3"/>
      <c r="N116" s="3"/>
      <c r="O116" s="3"/>
      <c r="P116" s="6"/>
      <c r="Q116" s="86"/>
      <c r="R116" s="87"/>
      <c r="S116" s="3"/>
      <c r="T116" s="6"/>
      <c r="U116" s="6"/>
      <c r="V116" s="6"/>
      <c r="W116" s="73"/>
      <c r="X116" s="73"/>
      <c r="Y116" s="73"/>
      <c r="Z116" s="73"/>
      <c r="AA116" s="73"/>
      <c r="AB116" s="73"/>
      <c r="AC116" s="72">
        <f t="shared" si="4"/>
        <v>0</v>
      </c>
    </row>
    <row r="117" spans="1:36" ht="15.75" thickBot="1" x14ac:dyDescent="0.25">
      <c r="A117" s="7"/>
      <c r="B117" s="64"/>
      <c r="C117" s="90" t="e">
        <f>VLOOKUP(B117,LISTADO!A103:J765,2,FALSE)</f>
        <v>#N/A</v>
      </c>
      <c r="D117" s="91"/>
      <c r="E117" s="3"/>
      <c r="F117" s="4" t="e">
        <f>VLOOKUP(B117,LISTADO!A103:J765,5,FALSE)</f>
        <v>#N/A</v>
      </c>
      <c r="G117" s="3"/>
      <c r="H117" s="5"/>
      <c r="I117" s="70" t="str">
        <f t="shared" si="5"/>
        <v>NO APLICA</v>
      </c>
      <c r="J117" s="3"/>
      <c r="K117" s="3"/>
      <c r="L117" s="4" t="e">
        <f>VLOOKUP(B117,LISTADO!A102:J765,8,FALSE)</f>
        <v>#N/A</v>
      </c>
      <c r="M117" s="3"/>
      <c r="N117" s="3"/>
      <c r="O117" s="3"/>
      <c r="P117" s="6"/>
      <c r="Q117" s="86"/>
      <c r="R117" s="87"/>
      <c r="S117" s="3"/>
      <c r="T117" s="6"/>
      <c r="U117" s="6"/>
      <c r="V117" s="6"/>
      <c r="W117" s="73"/>
      <c r="X117" s="73"/>
      <c r="Y117" s="73"/>
      <c r="Z117" s="73"/>
      <c r="AA117" s="73"/>
      <c r="AB117" s="73"/>
      <c r="AC117" s="72">
        <f t="shared" si="4"/>
        <v>0</v>
      </c>
    </row>
    <row r="118" spans="1:36" ht="15.75" thickBot="1" x14ac:dyDescent="0.25">
      <c r="A118" s="7"/>
      <c r="B118" s="64"/>
      <c r="C118" s="90" t="e">
        <f>VLOOKUP(B118,LISTADO!A104:J766,2,FALSE)</f>
        <v>#N/A</v>
      </c>
      <c r="D118" s="91"/>
      <c r="E118" s="3"/>
      <c r="F118" s="4" t="e">
        <f>VLOOKUP(B118,LISTADO!A104:J766,5,FALSE)</f>
        <v>#N/A</v>
      </c>
      <c r="G118" s="3"/>
      <c r="H118" s="5"/>
      <c r="I118" s="70" t="str">
        <f t="shared" si="5"/>
        <v>NO APLICA</v>
      </c>
      <c r="J118" s="3"/>
      <c r="K118" s="3"/>
      <c r="L118" s="4" t="e">
        <f>VLOOKUP(B118,LISTADO!A103:J766,8,FALSE)</f>
        <v>#N/A</v>
      </c>
      <c r="M118" s="3"/>
      <c r="N118" s="3"/>
      <c r="O118" s="3"/>
      <c r="P118" s="6"/>
      <c r="Q118" s="86"/>
      <c r="R118" s="87"/>
      <c r="S118" s="3"/>
      <c r="T118" s="6"/>
      <c r="U118" s="6"/>
      <c r="V118" s="6"/>
      <c r="W118" s="73"/>
      <c r="X118" s="73"/>
      <c r="Y118" s="73"/>
      <c r="Z118" s="73"/>
      <c r="AA118" s="73"/>
      <c r="AB118" s="73"/>
      <c r="AC118" s="72">
        <f t="shared" si="4"/>
        <v>0</v>
      </c>
    </row>
    <row r="119" spans="1:36" ht="15.75" thickBot="1" x14ac:dyDescent="0.25">
      <c r="A119" s="7"/>
      <c r="B119" s="64"/>
      <c r="C119" s="90" t="e">
        <f>VLOOKUP(B119,LISTADO!A105:J767,2,FALSE)</f>
        <v>#N/A</v>
      </c>
      <c r="D119" s="91"/>
      <c r="E119" s="3"/>
      <c r="F119" s="4" t="e">
        <f>VLOOKUP(B119,LISTADO!A105:J767,5,FALSE)</f>
        <v>#N/A</v>
      </c>
      <c r="G119" s="3"/>
      <c r="H119" s="5"/>
      <c r="I119" s="70" t="str">
        <f t="shared" si="5"/>
        <v>NO APLICA</v>
      </c>
      <c r="J119" s="3"/>
      <c r="K119" s="3"/>
      <c r="L119" s="4" t="e">
        <f>VLOOKUP(B119,LISTADO!A104:J767,8,FALSE)</f>
        <v>#N/A</v>
      </c>
      <c r="M119" s="3"/>
      <c r="N119" s="3"/>
      <c r="O119" s="3"/>
      <c r="P119" s="6"/>
      <c r="Q119" s="86"/>
      <c r="R119" s="87"/>
      <c r="S119" s="3"/>
      <c r="T119" s="6"/>
      <c r="U119" s="6"/>
      <c r="V119" s="6"/>
      <c r="W119" s="73"/>
      <c r="X119" s="73"/>
      <c r="Y119" s="73"/>
      <c r="Z119" s="73"/>
      <c r="AA119" s="73"/>
      <c r="AB119" s="73"/>
      <c r="AC119" s="72">
        <f t="shared" si="4"/>
        <v>0</v>
      </c>
    </row>
    <row r="120" spans="1:36" ht="15.75" thickBot="1" x14ac:dyDescent="0.25">
      <c r="A120" s="7"/>
      <c r="B120" s="64"/>
      <c r="C120" s="90" t="e">
        <f>VLOOKUP(B120,LISTADO!A106:J768,2,FALSE)</f>
        <v>#N/A</v>
      </c>
      <c r="D120" s="91"/>
      <c r="E120" s="3"/>
      <c r="F120" s="4" t="e">
        <f>VLOOKUP(B120,LISTADO!A106:J768,5,FALSE)</f>
        <v>#N/A</v>
      </c>
      <c r="G120" s="3"/>
      <c r="H120" s="5"/>
      <c r="I120" s="70" t="str">
        <f t="shared" si="5"/>
        <v>NO APLICA</v>
      </c>
      <c r="J120" s="3"/>
      <c r="K120" s="3"/>
      <c r="L120" s="4" t="e">
        <f>VLOOKUP(B120,LISTADO!A105:J768,8,FALSE)</f>
        <v>#N/A</v>
      </c>
      <c r="M120" s="3"/>
      <c r="N120" s="3"/>
      <c r="O120" s="3"/>
      <c r="P120" s="6"/>
      <c r="Q120" s="86"/>
      <c r="R120" s="87"/>
      <c r="S120" s="3"/>
      <c r="T120" s="6"/>
      <c r="U120" s="6"/>
      <c r="V120" s="6"/>
      <c r="W120" s="73"/>
      <c r="X120" s="73"/>
      <c r="Y120" s="73"/>
      <c r="Z120" s="73"/>
      <c r="AA120" s="73"/>
      <c r="AB120" s="73"/>
      <c r="AC120" s="72">
        <f t="shared" si="4"/>
        <v>0</v>
      </c>
    </row>
    <row r="121" spans="1:36" ht="15.75" thickBot="1" x14ac:dyDescent="0.25">
      <c r="A121" s="7"/>
      <c r="B121" s="64"/>
      <c r="C121" s="90" t="e">
        <f>VLOOKUP(B121,LISTADO!A107:J769,2,FALSE)</f>
        <v>#N/A</v>
      </c>
      <c r="D121" s="91"/>
      <c r="E121" s="3"/>
      <c r="F121" s="4" t="e">
        <f>VLOOKUP(B121,LISTADO!A107:J769,5,FALSE)</f>
        <v>#N/A</v>
      </c>
      <c r="G121" s="3"/>
      <c r="H121" s="5"/>
      <c r="I121" s="70" t="str">
        <f t="shared" si="5"/>
        <v>NO APLICA</v>
      </c>
      <c r="J121" s="3"/>
      <c r="K121" s="3"/>
      <c r="L121" s="4" t="e">
        <f>VLOOKUP(B121,LISTADO!A106:J769,8,FALSE)</f>
        <v>#N/A</v>
      </c>
      <c r="M121" s="3"/>
      <c r="N121" s="3"/>
      <c r="O121" s="3"/>
      <c r="P121" s="6"/>
      <c r="Q121" s="86"/>
      <c r="R121" s="87"/>
      <c r="S121" s="3"/>
      <c r="T121" s="6"/>
      <c r="U121" s="6"/>
      <c r="V121" s="6"/>
      <c r="W121" s="73"/>
      <c r="X121" s="73"/>
      <c r="Y121" s="73"/>
      <c r="Z121" s="73"/>
      <c r="AA121" s="73"/>
      <c r="AB121" s="73"/>
      <c r="AC121" s="72">
        <f t="shared" si="4"/>
        <v>0</v>
      </c>
    </row>
    <row r="122" spans="1:36" ht="15.75" thickBot="1" x14ac:dyDescent="0.25">
      <c r="A122" s="7"/>
      <c r="B122" s="64"/>
      <c r="C122" s="90" t="e">
        <f>VLOOKUP(B122,LISTADO!A108:J770,2,FALSE)</f>
        <v>#N/A</v>
      </c>
      <c r="D122" s="91"/>
      <c r="E122" s="3"/>
      <c r="F122" s="4" t="e">
        <f>VLOOKUP(B122,LISTADO!A108:J770,5,FALSE)</f>
        <v>#N/A</v>
      </c>
      <c r="G122" s="3"/>
      <c r="H122" s="5"/>
      <c r="I122" s="70" t="str">
        <f t="shared" si="5"/>
        <v>NO APLICA</v>
      </c>
      <c r="J122" s="3"/>
      <c r="K122" s="3"/>
      <c r="L122" s="4" t="e">
        <f>VLOOKUP(B122,LISTADO!A107:J770,8,FALSE)</f>
        <v>#N/A</v>
      </c>
      <c r="M122" s="3"/>
      <c r="N122" s="3"/>
      <c r="O122" s="3"/>
      <c r="P122" s="6"/>
      <c r="Q122" s="86"/>
      <c r="R122" s="87"/>
      <c r="S122" s="3"/>
      <c r="T122" s="6"/>
      <c r="U122" s="6"/>
      <c r="V122" s="6"/>
      <c r="W122" s="73"/>
      <c r="X122" s="73"/>
      <c r="Y122" s="73"/>
      <c r="Z122" s="73"/>
      <c r="AA122" s="73"/>
      <c r="AB122" s="73"/>
      <c r="AC122" s="72">
        <f t="shared" si="4"/>
        <v>0</v>
      </c>
    </row>
    <row r="123" spans="1:36" ht="15.75" thickBot="1" x14ac:dyDescent="0.25">
      <c r="A123" s="7"/>
      <c r="B123" s="64"/>
      <c r="C123" s="90" t="e">
        <f>VLOOKUP(B123,LISTADO!A109:J771,2,FALSE)</f>
        <v>#N/A</v>
      </c>
      <c r="D123" s="91"/>
      <c r="E123" s="3"/>
      <c r="F123" s="4" t="e">
        <f>VLOOKUP(B123,LISTADO!A109:J771,5,FALSE)</f>
        <v>#N/A</v>
      </c>
      <c r="G123" s="3"/>
      <c r="H123" s="5"/>
      <c r="I123" s="70" t="str">
        <f t="shared" si="5"/>
        <v>NO APLICA</v>
      </c>
      <c r="J123" s="3"/>
      <c r="K123" s="3"/>
      <c r="L123" s="4" t="e">
        <f>VLOOKUP(B123,LISTADO!A108:J771,8,FALSE)</f>
        <v>#N/A</v>
      </c>
      <c r="M123" s="3"/>
      <c r="N123" s="3"/>
      <c r="O123" s="3"/>
      <c r="P123" s="6"/>
      <c r="Q123" s="86"/>
      <c r="R123" s="87"/>
      <c r="S123" s="3"/>
      <c r="T123" s="6"/>
      <c r="U123" s="6"/>
      <c r="V123" s="6"/>
      <c r="W123" s="73"/>
      <c r="X123" s="73"/>
      <c r="Y123" s="73"/>
      <c r="Z123" s="73"/>
      <c r="AA123" s="73"/>
      <c r="AB123" s="73"/>
      <c r="AC123" s="72">
        <f t="shared" si="4"/>
        <v>0</v>
      </c>
    </row>
    <row r="124" spans="1:36" ht="15.75" thickBot="1" x14ac:dyDescent="0.25">
      <c r="A124" s="7"/>
      <c r="B124" s="64"/>
      <c r="C124" s="90" t="e">
        <f>VLOOKUP(B124,LISTADO!A110:J772,2,FALSE)</f>
        <v>#N/A</v>
      </c>
      <c r="D124" s="91"/>
      <c r="E124" s="3"/>
      <c r="F124" s="4" t="e">
        <f>VLOOKUP(B124,LISTADO!A110:J772,5,FALSE)</f>
        <v>#N/A</v>
      </c>
      <c r="G124" s="3"/>
      <c r="H124" s="5"/>
      <c r="I124" s="70" t="str">
        <f t="shared" si="5"/>
        <v>NO APLICA</v>
      </c>
      <c r="J124" s="3"/>
      <c r="K124" s="3"/>
      <c r="L124" s="4" t="e">
        <f>VLOOKUP(B124,LISTADO!A109:J772,8,FALSE)</f>
        <v>#N/A</v>
      </c>
      <c r="M124" s="3"/>
      <c r="N124" s="3"/>
      <c r="O124" s="3"/>
      <c r="P124" s="6"/>
      <c r="Q124" s="86"/>
      <c r="R124" s="87"/>
      <c r="S124" s="3"/>
      <c r="T124" s="6"/>
      <c r="U124" s="6"/>
      <c r="V124" s="6"/>
      <c r="W124" s="73"/>
      <c r="X124" s="73"/>
      <c r="Y124" s="73"/>
      <c r="Z124" s="73"/>
      <c r="AA124" s="73"/>
      <c r="AB124" s="73"/>
      <c r="AC124" s="72">
        <f t="shared" si="4"/>
        <v>0</v>
      </c>
    </row>
    <row r="125" spans="1:36" ht="15.75" thickBot="1" x14ac:dyDescent="0.25">
      <c r="A125" s="7"/>
      <c r="B125" s="64"/>
      <c r="C125" s="90" t="e">
        <f>VLOOKUP(B125,LISTADO!A111:J773,2,FALSE)</f>
        <v>#N/A</v>
      </c>
      <c r="D125" s="91"/>
      <c r="E125" s="3"/>
      <c r="F125" s="4" t="e">
        <f>VLOOKUP(B125,LISTADO!A111:J773,5,FALSE)</f>
        <v>#N/A</v>
      </c>
      <c r="G125" s="3"/>
      <c r="H125" s="5"/>
      <c r="I125" s="70" t="str">
        <f t="shared" si="5"/>
        <v>NO APLICA</v>
      </c>
      <c r="J125" s="3"/>
      <c r="K125" s="3"/>
      <c r="L125" s="4" t="e">
        <f>VLOOKUP(B125,LISTADO!A110:J773,8,FALSE)</f>
        <v>#N/A</v>
      </c>
      <c r="M125" s="3"/>
      <c r="N125" s="3"/>
      <c r="O125" s="3"/>
      <c r="P125" s="6"/>
      <c r="Q125" s="86"/>
      <c r="R125" s="87"/>
      <c r="S125" s="3"/>
      <c r="T125" s="6"/>
      <c r="U125" s="6"/>
      <c r="V125" s="6"/>
      <c r="W125" s="73"/>
      <c r="X125" s="73"/>
      <c r="Y125" s="73"/>
      <c r="Z125" s="73"/>
      <c r="AA125" s="73"/>
      <c r="AB125" s="73"/>
      <c r="AC125" s="72">
        <f t="shared" si="4"/>
        <v>0</v>
      </c>
    </row>
    <row r="126" spans="1:36" ht="15.75" thickBot="1" x14ac:dyDescent="0.25">
      <c r="A126" s="7"/>
      <c r="B126" s="64"/>
      <c r="C126" s="90" t="e">
        <f>VLOOKUP(B126,LISTADO!A112:J774,2,FALSE)</f>
        <v>#N/A</v>
      </c>
      <c r="D126" s="91"/>
      <c r="E126" s="3"/>
      <c r="F126" s="4" t="e">
        <f>VLOOKUP(B126,LISTADO!A112:J774,5,FALSE)</f>
        <v>#N/A</v>
      </c>
      <c r="G126" s="3"/>
      <c r="H126" s="5"/>
      <c r="I126" s="70" t="str">
        <f t="shared" si="5"/>
        <v>NO APLICA</v>
      </c>
      <c r="J126" s="3"/>
      <c r="K126" s="3"/>
      <c r="L126" s="4" t="e">
        <f>VLOOKUP(B126,LISTADO!A111:J774,8,FALSE)</f>
        <v>#N/A</v>
      </c>
      <c r="M126" s="3"/>
      <c r="N126" s="3"/>
      <c r="O126" s="3"/>
      <c r="P126" s="6"/>
      <c r="Q126" s="86"/>
      <c r="R126" s="87"/>
      <c r="S126" s="3"/>
      <c r="T126" s="6"/>
      <c r="U126" s="6"/>
      <c r="V126" s="6"/>
      <c r="W126" s="73"/>
      <c r="X126" s="73"/>
      <c r="Y126" s="73"/>
      <c r="Z126" s="73"/>
      <c r="AA126" s="73"/>
      <c r="AB126" s="73"/>
      <c r="AC126" s="72">
        <f t="shared" si="4"/>
        <v>0</v>
      </c>
    </row>
    <row r="127" spans="1:36" ht="15.75" thickBo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"/>
      <c r="AE127" s="1"/>
      <c r="AF127" s="1"/>
      <c r="AG127" s="1"/>
      <c r="AH127" s="1"/>
      <c r="AI127" s="1"/>
      <c r="AJ127" s="1"/>
    </row>
    <row r="128" spans="1:36" ht="15.75" thickBo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"/>
      <c r="AE128" s="1"/>
      <c r="AF128" s="1"/>
      <c r="AG128" s="1"/>
      <c r="AH128" s="1"/>
      <c r="AI128" s="1"/>
      <c r="AJ128" s="1"/>
    </row>
    <row r="129" spans="1:36" ht="15.75" thickBo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"/>
      <c r="AE129" s="1"/>
      <c r="AF129" s="1"/>
      <c r="AG129" s="1"/>
      <c r="AH129" s="1"/>
      <c r="AI129" s="1"/>
      <c r="AJ129" s="1"/>
    </row>
    <row r="130" spans="1:36" ht="15.75" thickBo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"/>
      <c r="AE130" s="1"/>
      <c r="AF130" s="1"/>
      <c r="AG130" s="1"/>
      <c r="AH130" s="1"/>
      <c r="AI130" s="1"/>
      <c r="AJ130" s="1"/>
    </row>
    <row r="131" spans="1:36" ht="15.75" thickBo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"/>
      <c r="AE131" s="1"/>
      <c r="AF131" s="1"/>
      <c r="AG131" s="1"/>
      <c r="AH131" s="1"/>
      <c r="AI131" s="1"/>
      <c r="AJ131" s="1"/>
    </row>
    <row r="132" spans="1:36" ht="15.75" thickBo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"/>
      <c r="AE132" s="1"/>
      <c r="AF132" s="1"/>
      <c r="AG132" s="1"/>
      <c r="AH132" s="1"/>
      <c r="AI132" s="1"/>
      <c r="AJ132" s="1"/>
    </row>
    <row r="133" spans="1:36" ht="15.75" thickBo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"/>
      <c r="AE133" s="1"/>
      <c r="AF133" s="1"/>
      <c r="AG133" s="1"/>
      <c r="AH133" s="1"/>
      <c r="AI133" s="1"/>
      <c r="AJ133" s="1"/>
    </row>
    <row r="134" spans="1:36" ht="15.75" thickBo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"/>
      <c r="AE134" s="1"/>
      <c r="AF134" s="1"/>
      <c r="AG134" s="1"/>
      <c r="AH134" s="1"/>
      <c r="AI134" s="1"/>
      <c r="AJ134" s="1"/>
    </row>
    <row r="135" spans="1:36" ht="15.75" thickBo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"/>
      <c r="AE135" s="1"/>
      <c r="AF135" s="1"/>
      <c r="AG135" s="1"/>
      <c r="AH135" s="1"/>
      <c r="AI135" s="1"/>
      <c r="AJ135" s="1"/>
    </row>
    <row r="136" spans="1:36" ht="15.75" thickBo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"/>
      <c r="AE136" s="1"/>
      <c r="AF136" s="1"/>
      <c r="AG136" s="1"/>
      <c r="AH136" s="1"/>
      <c r="AI136" s="1"/>
      <c r="AJ136" s="1"/>
    </row>
    <row r="137" spans="1:36" ht="15.75" thickBo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"/>
      <c r="AE137" s="1"/>
      <c r="AF137" s="1"/>
      <c r="AG137" s="1"/>
      <c r="AH137" s="1"/>
      <c r="AI137" s="1"/>
      <c r="AJ137" s="1"/>
    </row>
    <row r="138" spans="1:36" ht="15.75" thickBo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"/>
      <c r="AE138" s="1"/>
      <c r="AF138" s="1"/>
      <c r="AG138" s="1"/>
      <c r="AH138" s="1"/>
      <c r="AI138" s="1"/>
      <c r="AJ138" s="1"/>
    </row>
    <row r="139" spans="1:36" ht="15.75" thickBo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"/>
      <c r="AE139" s="1"/>
      <c r="AF139" s="1"/>
      <c r="AG139" s="1"/>
      <c r="AH139" s="1"/>
      <c r="AI139" s="1"/>
      <c r="AJ139" s="1"/>
    </row>
    <row r="140" spans="1:36" ht="15.75" thickBo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"/>
      <c r="AE140" s="1"/>
      <c r="AF140" s="1"/>
      <c r="AG140" s="1"/>
      <c r="AH140" s="1"/>
      <c r="AI140" s="1"/>
      <c r="AJ140" s="1"/>
    </row>
    <row r="141" spans="1:36" ht="15.75" thickBo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"/>
      <c r="AE141" s="1"/>
      <c r="AF141" s="1"/>
      <c r="AG141" s="1"/>
      <c r="AH141" s="1"/>
      <c r="AI141" s="1"/>
      <c r="AJ141" s="1"/>
    </row>
    <row r="142" spans="1:36" ht="15.75" thickBo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"/>
      <c r="AE142" s="1"/>
      <c r="AF142" s="1"/>
      <c r="AG142" s="1"/>
      <c r="AH142" s="1"/>
      <c r="AI142" s="1"/>
      <c r="AJ142" s="1"/>
    </row>
    <row r="143" spans="1:36" ht="15.75" thickBo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"/>
      <c r="AE143" s="1"/>
      <c r="AF143" s="1"/>
      <c r="AG143" s="1"/>
      <c r="AH143" s="1"/>
      <c r="AI143" s="1"/>
      <c r="AJ143" s="1"/>
    </row>
    <row r="144" spans="1:36" ht="15.75" thickBo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"/>
      <c r="AE144" s="1"/>
      <c r="AF144" s="1"/>
      <c r="AG144" s="1"/>
      <c r="AH144" s="1"/>
      <c r="AI144" s="1"/>
      <c r="AJ144" s="1"/>
    </row>
    <row r="145" spans="1:36" ht="15.75" thickBo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"/>
      <c r="AE145" s="1"/>
      <c r="AF145" s="1"/>
      <c r="AG145" s="1"/>
      <c r="AH145" s="1"/>
      <c r="AI145" s="1"/>
      <c r="AJ145" s="1"/>
    </row>
    <row r="146" spans="1:36" ht="15.75" thickBo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"/>
      <c r="AE146" s="1"/>
      <c r="AF146" s="1"/>
      <c r="AG146" s="1"/>
      <c r="AH146" s="1"/>
      <c r="AI146" s="1"/>
      <c r="AJ146" s="1"/>
    </row>
    <row r="147" spans="1:36" ht="15.75" thickBo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"/>
      <c r="AE147" s="1"/>
      <c r="AF147" s="1"/>
      <c r="AG147" s="1"/>
      <c r="AH147" s="1"/>
      <c r="AI147" s="1"/>
      <c r="AJ147" s="1"/>
    </row>
    <row r="148" spans="1:36" ht="15.75" thickBo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"/>
      <c r="AE148" s="1"/>
      <c r="AF148" s="1"/>
      <c r="AG148" s="1"/>
      <c r="AH148" s="1"/>
      <c r="AI148" s="1"/>
      <c r="AJ148" s="1"/>
    </row>
    <row r="149" spans="1:36" ht="15.75" thickBo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"/>
      <c r="AE149" s="1"/>
      <c r="AF149" s="1"/>
      <c r="AG149" s="1"/>
      <c r="AH149" s="1"/>
      <c r="AI149" s="1"/>
      <c r="AJ149" s="1"/>
    </row>
    <row r="150" spans="1:36" ht="15.75" thickBo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"/>
      <c r="AE150" s="1"/>
      <c r="AF150" s="1"/>
      <c r="AG150" s="1"/>
      <c r="AH150" s="1"/>
      <c r="AI150" s="1"/>
      <c r="AJ150" s="1"/>
    </row>
    <row r="151" spans="1:36" ht="15.75" thickBo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"/>
      <c r="AE151" s="1"/>
      <c r="AF151" s="1"/>
      <c r="AG151" s="1"/>
      <c r="AH151" s="1"/>
      <c r="AI151" s="1"/>
      <c r="AJ151" s="1"/>
    </row>
    <row r="152" spans="1:36" ht="15.75" thickBo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"/>
      <c r="AE152" s="1"/>
      <c r="AF152" s="1"/>
      <c r="AG152" s="1"/>
      <c r="AH152" s="1"/>
      <c r="AI152" s="1"/>
      <c r="AJ152" s="1"/>
    </row>
    <row r="153" spans="1:36" ht="15.75" thickBo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"/>
      <c r="AE153" s="1"/>
      <c r="AF153" s="1"/>
      <c r="AG153" s="1"/>
      <c r="AH153" s="1"/>
      <c r="AI153" s="1"/>
      <c r="AJ153" s="1"/>
    </row>
    <row r="154" spans="1:36" ht="15.75" thickBo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"/>
      <c r="AE154" s="1"/>
      <c r="AF154" s="1"/>
      <c r="AG154" s="1"/>
      <c r="AH154" s="1"/>
      <c r="AI154" s="1"/>
      <c r="AJ154" s="1"/>
    </row>
    <row r="155" spans="1:36" ht="15.75" thickBo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"/>
      <c r="AE155" s="1"/>
      <c r="AF155" s="1"/>
      <c r="AG155" s="1"/>
      <c r="AH155" s="1"/>
      <c r="AI155" s="1"/>
      <c r="AJ155" s="1"/>
    </row>
    <row r="156" spans="1:36" ht="15.75" thickBo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"/>
      <c r="AE156" s="1"/>
      <c r="AF156" s="1"/>
      <c r="AG156" s="1"/>
      <c r="AH156" s="1"/>
      <c r="AI156" s="1"/>
      <c r="AJ156" s="1"/>
    </row>
    <row r="157" spans="1:36" ht="15.75" thickBo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"/>
      <c r="AE157" s="1"/>
      <c r="AF157" s="1"/>
      <c r="AG157" s="1"/>
      <c r="AH157" s="1"/>
      <c r="AI157" s="1"/>
      <c r="AJ157" s="1"/>
    </row>
    <row r="158" spans="1:36" ht="15.75" thickBo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"/>
      <c r="AE158" s="1"/>
      <c r="AF158" s="1"/>
      <c r="AG158" s="1"/>
      <c r="AH158" s="1"/>
      <c r="AI158" s="1"/>
      <c r="AJ158" s="1"/>
    </row>
    <row r="159" spans="1:36" ht="15.75" thickBo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"/>
      <c r="AE159" s="1"/>
      <c r="AF159" s="1"/>
      <c r="AG159" s="1"/>
      <c r="AH159" s="1"/>
      <c r="AI159" s="1"/>
      <c r="AJ159" s="1"/>
    </row>
    <row r="160" spans="1:36" ht="15.75" thickBo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"/>
      <c r="AE160" s="1"/>
      <c r="AF160" s="1"/>
      <c r="AG160" s="1"/>
      <c r="AH160" s="1"/>
      <c r="AI160" s="1"/>
      <c r="AJ160" s="1"/>
    </row>
    <row r="161" spans="1:36" ht="15.75" thickBo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"/>
      <c r="AE161" s="1"/>
      <c r="AF161" s="1"/>
      <c r="AG161" s="1"/>
      <c r="AH161" s="1"/>
      <c r="AI161" s="1"/>
      <c r="AJ161" s="1"/>
    </row>
    <row r="162" spans="1:36" ht="15.75" thickBo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"/>
      <c r="AE162" s="1"/>
      <c r="AF162" s="1"/>
      <c r="AG162" s="1"/>
      <c r="AH162" s="1"/>
      <c r="AI162" s="1"/>
      <c r="AJ162" s="1"/>
    </row>
    <row r="163" spans="1:36" ht="15.75" thickBo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"/>
      <c r="AE163" s="1"/>
      <c r="AF163" s="1"/>
      <c r="AG163" s="1"/>
      <c r="AH163" s="1"/>
      <c r="AI163" s="1"/>
      <c r="AJ163" s="1"/>
    </row>
    <row r="164" spans="1:36" ht="15.75" thickBo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"/>
      <c r="AE164" s="1"/>
      <c r="AF164" s="1"/>
      <c r="AG164" s="1"/>
      <c r="AH164" s="1"/>
      <c r="AI164" s="1"/>
      <c r="AJ164" s="1"/>
    </row>
    <row r="165" spans="1:36" ht="15.75" thickBo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"/>
      <c r="AE165" s="1"/>
      <c r="AF165" s="1"/>
      <c r="AG165" s="1"/>
      <c r="AH165" s="1"/>
      <c r="AI165" s="1"/>
      <c r="AJ165" s="1"/>
    </row>
    <row r="166" spans="1:36" ht="15.75" thickBo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"/>
      <c r="AE166" s="1"/>
      <c r="AF166" s="1"/>
      <c r="AG166" s="1"/>
      <c r="AH166" s="1"/>
      <c r="AI166" s="1"/>
      <c r="AJ166" s="1"/>
    </row>
    <row r="167" spans="1:36" ht="15.75" thickBo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"/>
      <c r="AE167" s="1"/>
      <c r="AF167" s="1"/>
      <c r="AG167" s="1"/>
      <c r="AH167" s="1"/>
      <c r="AI167" s="1"/>
      <c r="AJ167" s="1"/>
    </row>
    <row r="168" spans="1:36" ht="15.75" thickBo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"/>
      <c r="AE168" s="1"/>
      <c r="AF168" s="1"/>
      <c r="AG168" s="1"/>
      <c r="AH168" s="1"/>
      <c r="AI168" s="1"/>
      <c r="AJ168" s="1"/>
    </row>
    <row r="169" spans="1:36" ht="15.75" thickBo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"/>
      <c r="AE169" s="1"/>
      <c r="AF169" s="1"/>
      <c r="AG169" s="1"/>
      <c r="AH169" s="1"/>
      <c r="AI169" s="1"/>
      <c r="AJ169" s="1"/>
    </row>
    <row r="170" spans="1:36" ht="15.75" thickBo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"/>
      <c r="AE170" s="1"/>
      <c r="AF170" s="1"/>
      <c r="AG170" s="1"/>
      <c r="AH170" s="1"/>
      <c r="AI170" s="1"/>
      <c r="AJ170" s="1"/>
    </row>
    <row r="171" spans="1:36" ht="15.75" thickBo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"/>
      <c r="AE171" s="1"/>
      <c r="AF171" s="1"/>
      <c r="AG171" s="1"/>
      <c r="AH171" s="1"/>
      <c r="AI171" s="1"/>
      <c r="AJ171" s="1"/>
    </row>
    <row r="172" spans="1:36" ht="15.75" thickBo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"/>
      <c r="AE172" s="1"/>
      <c r="AF172" s="1"/>
      <c r="AG172" s="1"/>
      <c r="AH172" s="1"/>
      <c r="AI172" s="1"/>
      <c r="AJ172" s="1"/>
    </row>
    <row r="173" spans="1:36" ht="15.75" thickBo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"/>
      <c r="AE173" s="1"/>
      <c r="AF173" s="1"/>
      <c r="AG173" s="1"/>
      <c r="AH173" s="1"/>
      <c r="AI173" s="1"/>
      <c r="AJ173" s="1"/>
    </row>
    <row r="174" spans="1:36" ht="15.75" thickBo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"/>
      <c r="AE174" s="1"/>
      <c r="AF174" s="1"/>
      <c r="AG174" s="1"/>
      <c r="AH174" s="1"/>
      <c r="AI174" s="1"/>
      <c r="AJ174" s="1"/>
    </row>
    <row r="175" spans="1:36" ht="15.75" thickBo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"/>
      <c r="AE175" s="1"/>
      <c r="AF175" s="1"/>
      <c r="AG175" s="1"/>
      <c r="AH175" s="1"/>
      <c r="AI175" s="1"/>
      <c r="AJ175" s="1"/>
    </row>
    <row r="176" spans="1:36" ht="15.75" thickBo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"/>
      <c r="AE176" s="1"/>
      <c r="AF176" s="1"/>
      <c r="AG176" s="1"/>
      <c r="AH176" s="1"/>
      <c r="AI176" s="1"/>
      <c r="AJ176" s="1"/>
    </row>
    <row r="177" spans="1:36" ht="15.75" thickBo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"/>
      <c r="AE177" s="1"/>
      <c r="AF177" s="1"/>
      <c r="AG177" s="1"/>
      <c r="AH177" s="1"/>
      <c r="AI177" s="1"/>
      <c r="AJ177" s="1"/>
    </row>
    <row r="178" spans="1:36" ht="15.75" thickBo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"/>
      <c r="AE178" s="1"/>
      <c r="AF178" s="1"/>
      <c r="AG178" s="1"/>
      <c r="AH178" s="1"/>
      <c r="AI178" s="1"/>
      <c r="AJ178" s="1"/>
    </row>
    <row r="179" spans="1:36" ht="15.75" thickBo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"/>
      <c r="AE179" s="1"/>
      <c r="AF179" s="1"/>
      <c r="AG179" s="1"/>
      <c r="AH179" s="1"/>
      <c r="AI179" s="1"/>
      <c r="AJ179" s="1"/>
    </row>
    <row r="180" spans="1:36" ht="15.75" thickBo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"/>
      <c r="AE180" s="1"/>
      <c r="AF180" s="1"/>
      <c r="AG180" s="1"/>
      <c r="AH180" s="1"/>
      <c r="AI180" s="1"/>
      <c r="AJ180" s="1"/>
    </row>
    <row r="181" spans="1:36" ht="15.75" thickBo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"/>
      <c r="AE181" s="1"/>
      <c r="AF181" s="1"/>
      <c r="AG181" s="1"/>
      <c r="AH181" s="1"/>
      <c r="AI181" s="1"/>
      <c r="AJ181" s="1"/>
    </row>
    <row r="182" spans="1:36" ht="15.75" thickBo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"/>
      <c r="AE182" s="1"/>
      <c r="AF182" s="1"/>
      <c r="AG182" s="1"/>
      <c r="AH182" s="1"/>
      <c r="AI182" s="1"/>
      <c r="AJ182" s="1"/>
    </row>
    <row r="183" spans="1:36" ht="15.75" thickBo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"/>
      <c r="AE183" s="1"/>
      <c r="AF183" s="1"/>
      <c r="AG183" s="1"/>
      <c r="AH183" s="1"/>
      <c r="AI183" s="1"/>
      <c r="AJ183" s="1"/>
    </row>
    <row r="184" spans="1:36" ht="15.75" thickBo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"/>
      <c r="AE184" s="1"/>
      <c r="AF184" s="1"/>
      <c r="AG184" s="1"/>
      <c r="AH184" s="1"/>
      <c r="AI184" s="1"/>
      <c r="AJ184" s="1"/>
    </row>
    <row r="185" spans="1:36" ht="15.75" thickBo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"/>
      <c r="AE185" s="1"/>
      <c r="AF185" s="1"/>
      <c r="AG185" s="1"/>
      <c r="AH185" s="1"/>
      <c r="AI185" s="1"/>
      <c r="AJ185" s="1"/>
    </row>
    <row r="186" spans="1:36" ht="15.75" thickBo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"/>
      <c r="AE186" s="1"/>
      <c r="AF186" s="1"/>
      <c r="AG186" s="1"/>
      <c r="AH186" s="1"/>
      <c r="AI186" s="1"/>
      <c r="AJ186" s="1"/>
    </row>
    <row r="187" spans="1:36" ht="15.75" thickBo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"/>
      <c r="AE187" s="1"/>
      <c r="AF187" s="1"/>
      <c r="AG187" s="1"/>
      <c r="AH187" s="1"/>
      <c r="AI187" s="1"/>
      <c r="AJ187" s="1"/>
    </row>
    <row r="188" spans="1:36" ht="15.75" thickBo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"/>
      <c r="AE188" s="1"/>
      <c r="AF188" s="1"/>
      <c r="AG188" s="1"/>
      <c r="AH188" s="1"/>
      <c r="AI188" s="1"/>
      <c r="AJ188" s="1"/>
    </row>
    <row r="189" spans="1:36" ht="15.75" thickBo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"/>
      <c r="AE189" s="1"/>
      <c r="AF189" s="1"/>
      <c r="AG189" s="1"/>
      <c r="AH189" s="1"/>
      <c r="AI189" s="1"/>
      <c r="AJ189" s="1"/>
    </row>
    <row r="190" spans="1:36" ht="15.75" thickBo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"/>
      <c r="AE190" s="1"/>
      <c r="AF190" s="1"/>
      <c r="AG190" s="1"/>
      <c r="AH190" s="1"/>
      <c r="AI190" s="1"/>
      <c r="AJ190" s="1"/>
    </row>
    <row r="191" spans="1:36" ht="15.75" thickBo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"/>
      <c r="AE191" s="1"/>
      <c r="AF191" s="1"/>
      <c r="AG191" s="1"/>
      <c r="AH191" s="1"/>
      <c r="AI191" s="1"/>
      <c r="AJ191" s="1"/>
    </row>
    <row r="192" spans="1:36" ht="15.75" thickBo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"/>
      <c r="AE192" s="1"/>
      <c r="AF192" s="1"/>
      <c r="AG192" s="1"/>
      <c r="AH192" s="1"/>
      <c r="AI192" s="1"/>
      <c r="AJ192" s="1"/>
    </row>
    <row r="193" spans="1:36" ht="15.75" thickBo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"/>
      <c r="AE193" s="1"/>
      <c r="AF193" s="1"/>
      <c r="AG193" s="1"/>
      <c r="AH193" s="1"/>
      <c r="AI193" s="1"/>
      <c r="AJ193" s="1"/>
    </row>
    <row r="194" spans="1:36" ht="15.75" thickBo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"/>
      <c r="AE194" s="1"/>
      <c r="AF194" s="1"/>
      <c r="AG194" s="1"/>
      <c r="AH194" s="1"/>
      <c r="AI194" s="1"/>
      <c r="AJ194" s="1"/>
    </row>
    <row r="195" spans="1:36" ht="15.75" thickBo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"/>
      <c r="AE195" s="1"/>
      <c r="AF195" s="1"/>
      <c r="AG195" s="1"/>
      <c r="AH195" s="1"/>
      <c r="AI195" s="1"/>
      <c r="AJ195" s="1"/>
    </row>
    <row r="196" spans="1:36" ht="15.75" thickBo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"/>
      <c r="AE196" s="1"/>
      <c r="AF196" s="1"/>
      <c r="AG196" s="1"/>
      <c r="AH196" s="1"/>
      <c r="AI196" s="1"/>
      <c r="AJ196" s="1"/>
    </row>
    <row r="197" spans="1:36" ht="15.75" thickBo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"/>
      <c r="AE197" s="1"/>
      <c r="AF197" s="1"/>
      <c r="AG197" s="1"/>
      <c r="AH197" s="1"/>
      <c r="AI197" s="1"/>
      <c r="AJ197" s="1"/>
    </row>
    <row r="198" spans="1:36" ht="15.75" thickBo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"/>
      <c r="AE198" s="1"/>
      <c r="AF198" s="1"/>
      <c r="AG198" s="1"/>
      <c r="AH198" s="1"/>
      <c r="AI198" s="1"/>
      <c r="AJ198" s="1"/>
    </row>
    <row r="199" spans="1:36" ht="15.75" thickBo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"/>
      <c r="AE199" s="1"/>
      <c r="AF199" s="1"/>
      <c r="AG199" s="1"/>
      <c r="AH199" s="1"/>
      <c r="AI199" s="1"/>
      <c r="AJ199" s="1"/>
    </row>
    <row r="200" spans="1:36" ht="15.75" thickBo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"/>
      <c r="AE200" s="1"/>
      <c r="AF200" s="1"/>
      <c r="AG200" s="1"/>
      <c r="AH200" s="1"/>
      <c r="AI200" s="1"/>
      <c r="AJ200" s="1"/>
    </row>
    <row r="201" spans="1:36" ht="15.75" thickBo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"/>
      <c r="AE201" s="1"/>
      <c r="AF201" s="1"/>
      <c r="AG201" s="1"/>
      <c r="AH201" s="1"/>
      <c r="AI201" s="1"/>
      <c r="AJ201" s="1"/>
    </row>
    <row r="202" spans="1:36" ht="15.75" thickBo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"/>
      <c r="AE202" s="1"/>
      <c r="AF202" s="1"/>
      <c r="AG202" s="1"/>
      <c r="AH202" s="1"/>
      <c r="AI202" s="1"/>
      <c r="AJ202" s="1"/>
    </row>
    <row r="203" spans="1:36" ht="15.75" thickBo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"/>
      <c r="AE203" s="1"/>
      <c r="AF203" s="1"/>
      <c r="AG203" s="1"/>
      <c r="AH203" s="1"/>
      <c r="AI203" s="1"/>
      <c r="AJ203" s="1"/>
    </row>
    <row r="204" spans="1:36" ht="15.75" thickBo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"/>
      <c r="AE204" s="1"/>
      <c r="AF204" s="1"/>
      <c r="AG204" s="1"/>
      <c r="AH204" s="1"/>
      <c r="AI204" s="1"/>
      <c r="AJ204" s="1"/>
    </row>
    <row r="205" spans="1:36" ht="15.75" thickBo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"/>
      <c r="AE205" s="1"/>
      <c r="AF205" s="1"/>
      <c r="AG205" s="1"/>
      <c r="AH205" s="1"/>
      <c r="AI205" s="1"/>
      <c r="AJ205" s="1"/>
    </row>
    <row r="206" spans="1:36" ht="15.75" thickBo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"/>
      <c r="AE206" s="1"/>
      <c r="AF206" s="1"/>
      <c r="AG206" s="1"/>
      <c r="AH206" s="1"/>
      <c r="AI206" s="1"/>
      <c r="AJ206" s="1"/>
    </row>
    <row r="207" spans="1:36" ht="15.75" thickBo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"/>
      <c r="AE207" s="1"/>
      <c r="AF207" s="1"/>
      <c r="AG207" s="1"/>
      <c r="AH207" s="1"/>
      <c r="AI207" s="1"/>
      <c r="AJ207" s="1"/>
    </row>
    <row r="208" spans="1:36" ht="15.75" thickBo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"/>
      <c r="AE208" s="1"/>
      <c r="AF208" s="1"/>
      <c r="AG208" s="1"/>
      <c r="AH208" s="1"/>
      <c r="AI208" s="1"/>
      <c r="AJ208" s="1"/>
    </row>
    <row r="209" spans="1:36" ht="15.75" thickBo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"/>
      <c r="AE209" s="1"/>
      <c r="AF209" s="1"/>
      <c r="AG209" s="1"/>
      <c r="AH209" s="1"/>
      <c r="AI209" s="1"/>
      <c r="AJ209" s="1"/>
    </row>
    <row r="210" spans="1:36" ht="15.75" thickBo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"/>
      <c r="AE210" s="1"/>
      <c r="AF210" s="1"/>
      <c r="AG210" s="1"/>
      <c r="AH210" s="1"/>
      <c r="AI210" s="1"/>
      <c r="AJ210" s="1"/>
    </row>
    <row r="211" spans="1:36" ht="15.75" thickBo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"/>
      <c r="AE211" s="1"/>
      <c r="AF211" s="1"/>
      <c r="AG211" s="1"/>
      <c r="AH211" s="1"/>
      <c r="AI211" s="1"/>
      <c r="AJ211" s="1"/>
    </row>
    <row r="212" spans="1:36" ht="15.75" thickBo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"/>
      <c r="AE212" s="1"/>
      <c r="AF212" s="1"/>
      <c r="AG212" s="1"/>
      <c r="AH212" s="1"/>
      <c r="AI212" s="1"/>
      <c r="AJ212" s="1"/>
    </row>
    <row r="213" spans="1:36" ht="15.75" thickBo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"/>
      <c r="AE213" s="1"/>
      <c r="AF213" s="1"/>
      <c r="AG213" s="1"/>
      <c r="AH213" s="1"/>
      <c r="AI213" s="1"/>
      <c r="AJ213" s="1"/>
    </row>
    <row r="214" spans="1:36" ht="15.75" thickBo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"/>
      <c r="AE214" s="1"/>
      <c r="AF214" s="1"/>
      <c r="AG214" s="1"/>
      <c r="AH214" s="1"/>
      <c r="AI214" s="1"/>
      <c r="AJ214" s="1"/>
    </row>
    <row r="215" spans="1:36" ht="15.75" thickBo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"/>
      <c r="AE215" s="1"/>
      <c r="AF215" s="1"/>
      <c r="AG215" s="1"/>
      <c r="AH215" s="1"/>
      <c r="AI215" s="1"/>
      <c r="AJ215" s="1"/>
    </row>
    <row r="216" spans="1:36" ht="15.75" thickBo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"/>
      <c r="AE216" s="1"/>
      <c r="AF216" s="1"/>
      <c r="AG216" s="1"/>
      <c r="AH216" s="1"/>
      <c r="AI216" s="1"/>
      <c r="AJ216" s="1"/>
    </row>
    <row r="217" spans="1:36" ht="15.75" thickBo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"/>
      <c r="AE217" s="1"/>
      <c r="AF217" s="1"/>
      <c r="AG217" s="1"/>
      <c r="AH217" s="1"/>
      <c r="AI217" s="1"/>
      <c r="AJ217" s="1"/>
    </row>
    <row r="218" spans="1:36" ht="15.75" thickBo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"/>
      <c r="AE218" s="1"/>
      <c r="AF218" s="1"/>
      <c r="AG218" s="1"/>
      <c r="AH218" s="1"/>
      <c r="AI218" s="1"/>
      <c r="AJ218" s="1"/>
    </row>
    <row r="219" spans="1:36" ht="15.75" thickBo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"/>
      <c r="AE219" s="1"/>
      <c r="AF219" s="1"/>
      <c r="AG219" s="1"/>
      <c r="AH219" s="1"/>
      <c r="AI219" s="1"/>
      <c r="AJ219" s="1"/>
    </row>
    <row r="220" spans="1:36" ht="15.75" thickBo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"/>
      <c r="AE220" s="1"/>
      <c r="AF220" s="1"/>
      <c r="AG220" s="1"/>
      <c r="AH220" s="1"/>
      <c r="AI220" s="1"/>
      <c r="AJ220" s="1"/>
    </row>
    <row r="221" spans="1:36" ht="15.75" thickBo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"/>
      <c r="AE221" s="1"/>
      <c r="AF221" s="1"/>
      <c r="AG221" s="1"/>
      <c r="AH221" s="1"/>
      <c r="AI221" s="1"/>
      <c r="AJ221" s="1"/>
    </row>
    <row r="222" spans="1:36" ht="15.75" thickBo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"/>
      <c r="AE222" s="1"/>
      <c r="AF222" s="1"/>
      <c r="AG222" s="1"/>
      <c r="AH222" s="1"/>
      <c r="AI222" s="1"/>
      <c r="AJ222" s="1"/>
    </row>
    <row r="223" spans="1:36" ht="15.75" thickBo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"/>
      <c r="AE223" s="1"/>
      <c r="AF223" s="1"/>
      <c r="AG223" s="1"/>
      <c r="AH223" s="1"/>
      <c r="AI223" s="1"/>
      <c r="AJ223" s="1"/>
    </row>
    <row r="224" spans="1:36" ht="15.75" thickBo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"/>
      <c r="AE224" s="1"/>
      <c r="AF224" s="1"/>
      <c r="AG224" s="1"/>
      <c r="AH224" s="1"/>
      <c r="AI224" s="1"/>
      <c r="AJ224" s="1"/>
    </row>
    <row r="225" spans="1:36" ht="15.75" thickBo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"/>
      <c r="AE225" s="1"/>
      <c r="AF225" s="1"/>
      <c r="AG225" s="1"/>
      <c r="AH225" s="1"/>
      <c r="AI225" s="1"/>
      <c r="AJ225" s="1"/>
    </row>
    <row r="226" spans="1:36" ht="15.75" thickBo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"/>
      <c r="AE226" s="1"/>
      <c r="AF226" s="1"/>
      <c r="AG226" s="1"/>
      <c r="AH226" s="1"/>
      <c r="AI226" s="1"/>
      <c r="AJ226" s="1"/>
    </row>
    <row r="227" spans="1:36" ht="15.75" thickBo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"/>
      <c r="AE227" s="1"/>
      <c r="AF227" s="1"/>
      <c r="AG227" s="1"/>
      <c r="AH227" s="1"/>
      <c r="AI227" s="1"/>
      <c r="AJ227" s="1"/>
    </row>
    <row r="228" spans="1:36" ht="15.75" thickBo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"/>
      <c r="AE228" s="1"/>
      <c r="AF228" s="1"/>
      <c r="AG228" s="1"/>
      <c r="AH228" s="1"/>
      <c r="AI228" s="1"/>
      <c r="AJ228" s="1"/>
    </row>
    <row r="229" spans="1:36" ht="15.75" thickBo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"/>
      <c r="AE229" s="1"/>
      <c r="AF229" s="1"/>
      <c r="AG229" s="1"/>
      <c r="AH229" s="1"/>
      <c r="AI229" s="1"/>
      <c r="AJ229" s="1"/>
    </row>
    <row r="230" spans="1:36" ht="15.75" thickBo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"/>
      <c r="AE230" s="1"/>
      <c r="AF230" s="1"/>
      <c r="AG230" s="1"/>
      <c r="AH230" s="1"/>
      <c r="AI230" s="1"/>
      <c r="AJ230" s="1"/>
    </row>
    <row r="231" spans="1:36" ht="15.75" thickBo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"/>
      <c r="AE231" s="1"/>
      <c r="AF231" s="1"/>
      <c r="AG231" s="1"/>
      <c r="AH231" s="1"/>
      <c r="AI231" s="1"/>
      <c r="AJ231" s="1"/>
    </row>
    <row r="232" spans="1:36" ht="15.75" thickBo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"/>
      <c r="AE232" s="1"/>
      <c r="AF232" s="1"/>
      <c r="AG232" s="1"/>
      <c r="AH232" s="1"/>
      <c r="AI232" s="1"/>
      <c r="AJ232" s="1"/>
    </row>
    <row r="233" spans="1:36" ht="15.75" thickBo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"/>
      <c r="AE233" s="1"/>
      <c r="AF233" s="1"/>
      <c r="AG233" s="1"/>
      <c r="AH233" s="1"/>
      <c r="AI233" s="1"/>
      <c r="AJ233" s="1"/>
    </row>
    <row r="234" spans="1:36" ht="15.75" thickBo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"/>
      <c r="AE234" s="1"/>
      <c r="AF234" s="1"/>
      <c r="AG234" s="1"/>
      <c r="AH234" s="1"/>
      <c r="AI234" s="1"/>
      <c r="AJ234" s="1"/>
    </row>
    <row r="235" spans="1:36" ht="15.75" thickBo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"/>
      <c r="AE235" s="1"/>
      <c r="AF235" s="1"/>
      <c r="AG235" s="1"/>
      <c r="AH235" s="1"/>
      <c r="AI235" s="1"/>
      <c r="AJ235" s="1"/>
    </row>
    <row r="236" spans="1:36" ht="15.75" thickBo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"/>
      <c r="AE236" s="1"/>
      <c r="AF236" s="1"/>
      <c r="AG236" s="1"/>
      <c r="AH236" s="1"/>
      <c r="AI236" s="1"/>
      <c r="AJ236" s="1"/>
    </row>
    <row r="237" spans="1:36" ht="15.75" thickBo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"/>
      <c r="AE237" s="1"/>
      <c r="AF237" s="1"/>
      <c r="AG237" s="1"/>
      <c r="AH237" s="1"/>
      <c r="AI237" s="1"/>
      <c r="AJ237" s="1"/>
    </row>
    <row r="238" spans="1:36" ht="15.75" thickBo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"/>
      <c r="AE238" s="1"/>
      <c r="AF238" s="1"/>
      <c r="AG238" s="1"/>
      <c r="AH238" s="1"/>
      <c r="AI238" s="1"/>
      <c r="AJ238" s="1"/>
    </row>
    <row r="239" spans="1:36" ht="15.75" thickBo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"/>
      <c r="AE239" s="1"/>
      <c r="AF239" s="1"/>
      <c r="AG239" s="1"/>
      <c r="AH239" s="1"/>
      <c r="AI239" s="1"/>
      <c r="AJ239" s="1"/>
    </row>
    <row r="240" spans="1:36" ht="15.75" thickBo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"/>
      <c r="AE240" s="1"/>
      <c r="AF240" s="1"/>
      <c r="AG240" s="1"/>
      <c r="AH240" s="1"/>
      <c r="AI240" s="1"/>
      <c r="AJ240" s="1"/>
    </row>
    <row r="241" spans="1:36" ht="15.75" thickBo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"/>
      <c r="AE241" s="1"/>
      <c r="AF241" s="1"/>
      <c r="AG241" s="1"/>
      <c r="AH241" s="1"/>
      <c r="AI241" s="1"/>
      <c r="AJ241" s="1"/>
    </row>
    <row r="242" spans="1:36" ht="15.75" thickBo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"/>
      <c r="AE242" s="1"/>
      <c r="AF242" s="1"/>
      <c r="AG242" s="1"/>
      <c r="AH242" s="1"/>
      <c r="AI242" s="1"/>
      <c r="AJ242" s="1"/>
    </row>
    <row r="243" spans="1:36" ht="15.75" thickBo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"/>
      <c r="AE243" s="1"/>
      <c r="AF243" s="1"/>
      <c r="AG243" s="1"/>
      <c r="AH243" s="1"/>
      <c r="AI243" s="1"/>
      <c r="AJ243" s="1"/>
    </row>
    <row r="244" spans="1:36" ht="15.75" thickBo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"/>
      <c r="AE244" s="1"/>
      <c r="AF244" s="1"/>
      <c r="AG244" s="1"/>
      <c r="AH244" s="1"/>
      <c r="AI244" s="1"/>
      <c r="AJ244" s="1"/>
    </row>
    <row r="245" spans="1:36" ht="15.75" thickBo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"/>
      <c r="AE245" s="1"/>
      <c r="AF245" s="1"/>
      <c r="AG245" s="1"/>
      <c r="AH245" s="1"/>
      <c r="AI245" s="1"/>
      <c r="AJ245" s="1"/>
    </row>
    <row r="246" spans="1:36" ht="15.75" thickBo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"/>
      <c r="AE246" s="1"/>
      <c r="AF246" s="1"/>
      <c r="AG246" s="1"/>
      <c r="AH246" s="1"/>
      <c r="AI246" s="1"/>
      <c r="AJ246" s="1"/>
    </row>
    <row r="247" spans="1:36" ht="15.75" thickBo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"/>
      <c r="AE247" s="1"/>
      <c r="AF247" s="1"/>
      <c r="AG247" s="1"/>
      <c r="AH247" s="1"/>
      <c r="AI247" s="1"/>
      <c r="AJ247" s="1"/>
    </row>
    <row r="248" spans="1:36" ht="15.75" thickBo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"/>
      <c r="AE248" s="1"/>
      <c r="AF248" s="1"/>
      <c r="AG248" s="1"/>
      <c r="AH248" s="1"/>
      <c r="AI248" s="1"/>
      <c r="AJ248" s="1"/>
    </row>
    <row r="249" spans="1:36" ht="15.75" thickBo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"/>
      <c r="AE249" s="1"/>
      <c r="AF249" s="1"/>
      <c r="AG249" s="1"/>
      <c r="AH249" s="1"/>
      <c r="AI249" s="1"/>
      <c r="AJ249" s="1"/>
    </row>
    <row r="250" spans="1:36" ht="15.75" thickBo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"/>
      <c r="AE250" s="1"/>
      <c r="AF250" s="1"/>
      <c r="AG250" s="1"/>
      <c r="AH250" s="1"/>
      <c r="AI250" s="1"/>
      <c r="AJ250" s="1"/>
    </row>
    <row r="251" spans="1:36" ht="15.75" thickBo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"/>
      <c r="AE251" s="1"/>
      <c r="AF251" s="1"/>
      <c r="AG251" s="1"/>
      <c r="AH251" s="1"/>
      <c r="AI251" s="1"/>
      <c r="AJ251" s="1"/>
    </row>
    <row r="252" spans="1:36" ht="15.75" thickBo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"/>
      <c r="AE252" s="1"/>
      <c r="AF252" s="1"/>
      <c r="AG252" s="1"/>
      <c r="AH252" s="1"/>
      <c r="AI252" s="1"/>
      <c r="AJ252" s="1"/>
    </row>
    <row r="253" spans="1:36" ht="15.75" thickBo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"/>
      <c r="AE253" s="1"/>
      <c r="AF253" s="1"/>
      <c r="AG253" s="1"/>
      <c r="AH253" s="1"/>
      <c r="AI253" s="1"/>
      <c r="AJ253" s="1"/>
    </row>
    <row r="254" spans="1:36" ht="15.75" thickBo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"/>
      <c r="AE254" s="1"/>
      <c r="AF254" s="1"/>
      <c r="AG254" s="1"/>
      <c r="AH254" s="1"/>
      <c r="AI254" s="1"/>
      <c r="AJ254" s="1"/>
    </row>
    <row r="255" spans="1:36" ht="15.75" thickBo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"/>
      <c r="AE255" s="1"/>
      <c r="AF255" s="1"/>
      <c r="AG255" s="1"/>
      <c r="AH255" s="1"/>
      <c r="AI255" s="1"/>
      <c r="AJ255" s="1"/>
    </row>
    <row r="256" spans="1:36" ht="15.75" thickBo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"/>
      <c r="AE256" s="1"/>
      <c r="AF256" s="1"/>
      <c r="AG256" s="1"/>
      <c r="AH256" s="1"/>
      <c r="AI256" s="1"/>
      <c r="AJ256" s="1"/>
    </row>
    <row r="257" spans="1:36" ht="15.75" thickBo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"/>
      <c r="AE257" s="1"/>
      <c r="AF257" s="1"/>
      <c r="AG257" s="1"/>
      <c r="AH257" s="1"/>
      <c r="AI257" s="1"/>
      <c r="AJ257" s="1"/>
    </row>
    <row r="258" spans="1:36" ht="15.75" thickBo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"/>
      <c r="AE258" s="1"/>
      <c r="AF258" s="1"/>
      <c r="AG258" s="1"/>
      <c r="AH258" s="1"/>
      <c r="AI258" s="1"/>
      <c r="AJ258" s="1"/>
    </row>
    <row r="259" spans="1:36" ht="15.75" thickBo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"/>
      <c r="AE259" s="1"/>
      <c r="AF259" s="1"/>
      <c r="AG259" s="1"/>
      <c r="AH259" s="1"/>
      <c r="AI259" s="1"/>
      <c r="AJ259" s="1"/>
    </row>
    <row r="260" spans="1:36" ht="15.75" thickBo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"/>
      <c r="AE260" s="1"/>
      <c r="AF260" s="1"/>
      <c r="AG260" s="1"/>
      <c r="AH260" s="1"/>
      <c r="AI260" s="1"/>
      <c r="AJ260" s="1"/>
    </row>
    <row r="261" spans="1:36" ht="15.75" thickBo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"/>
      <c r="AE261" s="1"/>
      <c r="AF261" s="1"/>
      <c r="AG261" s="1"/>
      <c r="AH261" s="1"/>
      <c r="AI261" s="1"/>
      <c r="AJ261" s="1"/>
    </row>
    <row r="262" spans="1:36" ht="15.75" thickBo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"/>
      <c r="AE262" s="1"/>
      <c r="AF262" s="1"/>
      <c r="AG262" s="1"/>
      <c r="AH262" s="1"/>
      <c r="AI262" s="1"/>
      <c r="AJ262" s="1"/>
    </row>
    <row r="263" spans="1:36" ht="15.75" thickBo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"/>
      <c r="AE263" s="1"/>
      <c r="AF263" s="1"/>
      <c r="AG263" s="1"/>
      <c r="AH263" s="1"/>
      <c r="AI263" s="1"/>
      <c r="AJ263" s="1"/>
    </row>
    <row r="264" spans="1:36" ht="15.75" thickBo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"/>
      <c r="AE264" s="1"/>
      <c r="AF264" s="1"/>
      <c r="AG264" s="1"/>
      <c r="AH264" s="1"/>
      <c r="AI264" s="1"/>
      <c r="AJ264" s="1"/>
    </row>
    <row r="265" spans="1:36" ht="15.75" thickBo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"/>
      <c r="AE265" s="1"/>
      <c r="AF265" s="1"/>
      <c r="AG265" s="1"/>
      <c r="AH265" s="1"/>
      <c r="AI265" s="1"/>
      <c r="AJ265" s="1"/>
    </row>
    <row r="266" spans="1:36" ht="15.75" thickBo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"/>
      <c r="AE266" s="1"/>
      <c r="AF266" s="1"/>
      <c r="AG266" s="1"/>
      <c r="AH266" s="1"/>
      <c r="AI266" s="1"/>
      <c r="AJ266" s="1"/>
    </row>
    <row r="267" spans="1:36" ht="15.75" thickBo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"/>
      <c r="AE267" s="1"/>
      <c r="AF267" s="1"/>
      <c r="AG267" s="1"/>
      <c r="AH267" s="1"/>
      <c r="AI267" s="1"/>
      <c r="AJ267" s="1"/>
    </row>
    <row r="268" spans="1:36" ht="15.75" thickBo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"/>
      <c r="AE268" s="1"/>
      <c r="AF268" s="1"/>
      <c r="AG268" s="1"/>
      <c r="AH268" s="1"/>
      <c r="AI268" s="1"/>
      <c r="AJ268" s="1"/>
    </row>
    <row r="269" spans="1:36" ht="15.75" thickBo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"/>
      <c r="AE269" s="1"/>
      <c r="AF269" s="1"/>
      <c r="AG269" s="1"/>
      <c r="AH269" s="1"/>
      <c r="AI269" s="1"/>
      <c r="AJ269" s="1"/>
    </row>
    <row r="270" spans="1:36" ht="15.75" thickBo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"/>
      <c r="AE270" s="1"/>
      <c r="AF270" s="1"/>
      <c r="AG270" s="1"/>
      <c r="AH270" s="1"/>
      <c r="AI270" s="1"/>
      <c r="AJ270" s="1"/>
    </row>
    <row r="271" spans="1:36" ht="15.75" thickBo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"/>
      <c r="AE271" s="1"/>
      <c r="AF271" s="1"/>
      <c r="AG271" s="1"/>
      <c r="AH271" s="1"/>
      <c r="AI271" s="1"/>
      <c r="AJ271" s="1"/>
    </row>
    <row r="272" spans="1:36" ht="15.75" thickBo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"/>
      <c r="AE272" s="1"/>
      <c r="AF272" s="1"/>
      <c r="AG272" s="1"/>
      <c r="AH272" s="1"/>
      <c r="AI272" s="1"/>
      <c r="AJ272" s="1"/>
    </row>
    <row r="273" spans="1:36" ht="15.75" thickBo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"/>
      <c r="AE273" s="1"/>
      <c r="AF273" s="1"/>
      <c r="AG273" s="1"/>
      <c r="AH273" s="1"/>
      <c r="AI273" s="1"/>
      <c r="AJ273" s="1"/>
    </row>
    <row r="274" spans="1:36" ht="15.75" thickBo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"/>
      <c r="AE274" s="1"/>
      <c r="AF274" s="1"/>
      <c r="AG274" s="1"/>
      <c r="AH274" s="1"/>
      <c r="AI274" s="1"/>
      <c r="AJ274" s="1"/>
    </row>
    <row r="275" spans="1:36" ht="15.75" thickBo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"/>
      <c r="AE275" s="1"/>
      <c r="AF275" s="1"/>
      <c r="AG275" s="1"/>
      <c r="AH275" s="1"/>
      <c r="AI275" s="1"/>
      <c r="AJ275" s="1"/>
    </row>
    <row r="276" spans="1:36" ht="15.75" thickBo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"/>
      <c r="AE276" s="1"/>
      <c r="AF276" s="1"/>
      <c r="AG276" s="1"/>
      <c r="AH276" s="1"/>
      <c r="AI276" s="1"/>
      <c r="AJ276" s="1"/>
    </row>
    <row r="277" spans="1:36" ht="15.75" thickBo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"/>
      <c r="AE277" s="1"/>
      <c r="AF277" s="1"/>
      <c r="AG277" s="1"/>
      <c r="AH277" s="1"/>
      <c r="AI277" s="1"/>
      <c r="AJ277" s="1"/>
    </row>
    <row r="278" spans="1:36" ht="15.75" thickBo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"/>
      <c r="AE278" s="1"/>
      <c r="AF278" s="1"/>
      <c r="AG278" s="1"/>
      <c r="AH278" s="1"/>
      <c r="AI278" s="1"/>
      <c r="AJ278" s="1"/>
    </row>
    <row r="279" spans="1:36" ht="15.75" thickBo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"/>
      <c r="AE279" s="1"/>
      <c r="AF279" s="1"/>
      <c r="AG279" s="1"/>
      <c r="AH279" s="1"/>
      <c r="AI279" s="1"/>
      <c r="AJ279" s="1"/>
    </row>
    <row r="280" spans="1:36" ht="15.75" thickBo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"/>
      <c r="AE280" s="1"/>
      <c r="AF280" s="1"/>
      <c r="AG280" s="1"/>
      <c r="AH280" s="1"/>
      <c r="AI280" s="1"/>
      <c r="AJ280" s="1"/>
    </row>
    <row r="281" spans="1:36" ht="15.75" thickBo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"/>
      <c r="AE281" s="1"/>
      <c r="AF281" s="1"/>
      <c r="AG281" s="1"/>
      <c r="AH281" s="1"/>
      <c r="AI281" s="1"/>
      <c r="AJ281" s="1"/>
    </row>
    <row r="282" spans="1:36" ht="15.75" thickBo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"/>
      <c r="AE282" s="1"/>
      <c r="AF282" s="1"/>
      <c r="AG282" s="1"/>
      <c r="AH282" s="1"/>
      <c r="AI282" s="1"/>
      <c r="AJ282" s="1"/>
    </row>
    <row r="283" spans="1:36" ht="15.75" thickBo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"/>
      <c r="AE283" s="1"/>
      <c r="AF283" s="1"/>
      <c r="AG283" s="1"/>
      <c r="AH283" s="1"/>
      <c r="AI283" s="1"/>
      <c r="AJ283" s="1"/>
    </row>
    <row r="284" spans="1:36" ht="15.75" thickBo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"/>
      <c r="AE284" s="1"/>
      <c r="AF284" s="1"/>
      <c r="AG284" s="1"/>
      <c r="AH284" s="1"/>
      <c r="AI284" s="1"/>
      <c r="AJ284" s="1"/>
    </row>
    <row r="285" spans="1:36" ht="15.75" thickBo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"/>
      <c r="AE285" s="1"/>
      <c r="AF285" s="1"/>
      <c r="AG285" s="1"/>
      <c r="AH285" s="1"/>
      <c r="AI285" s="1"/>
      <c r="AJ285" s="1"/>
    </row>
    <row r="286" spans="1:36" ht="15.75" thickBo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"/>
      <c r="AE286" s="1"/>
      <c r="AF286" s="1"/>
      <c r="AG286" s="1"/>
      <c r="AH286" s="1"/>
      <c r="AI286" s="1"/>
      <c r="AJ286" s="1"/>
    </row>
    <row r="287" spans="1:36" ht="15.75" thickBo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"/>
      <c r="AE287" s="1"/>
      <c r="AF287" s="1"/>
      <c r="AG287" s="1"/>
      <c r="AH287" s="1"/>
      <c r="AI287" s="1"/>
      <c r="AJ287" s="1"/>
    </row>
    <row r="288" spans="1:36" ht="15.75" thickBo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"/>
      <c r="AE288" s="1"/>
      <c r="AF288" s="1"/>
      <c r="AG288" s="1"/>
      <c r="AH288" s="1"/>
      <c r="AI288" s="1"/>
      <c r="AJ288" s="1"/>
    </row>
    <row r="289" spans="1:36" ht="15.75" thickBo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"/>
      <c r="AE289" s="1"/>
      <c r="AF289" s="1"/>
      <c r="AG289" s="1"/>
      <c r="AH289" s="1"/>
      <c r="AI289" s="1"/>
      <c r="AJ289" s="1"/>
    </row>
    <row r="290" spans="1:36" ht="15.75" thickBo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"/>
      <c r="AE290" s="1"/>
      <c r="AF290" s="1"/>
      <c r="AG290" s="1"/>
      <c r="AH290" s="1"/>
      <c r="AI290" s="1"/>
      <c r="AJ290" s="1"/>
    </row>
    <row r="291" spans="1:36" ht="15.75" thickBo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"/>
      <c r="AE291" s="1"/>
      <c r="AF291" s="1"/>
      <c r="AG291" s="1"/>
      <c r="AH291" s="1"/>
      <c r="AI291" s="1"/>
      <c r="AJ291" s="1"/>
    </row>
    <row r="292" spans="1:36" ht="15.75" thickBo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"/>
      <c r="AE292" s="1"/>
      <c r="AF292" s="1"/>
      <c r="AG292" s="1"/>
      <c r="AH292" s="1"/>
      <c r="AI292" s="1"/>
      <c r="AJ292" s="1"/>
    </row>
    <row r="293" spans="1:36" ht="15.75" thickBo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"/>
      <c r="AE293" s="1"/>
      <c r="AF293" s="1"/>
      <c r="AG293" s="1"/>
      <c r="AH293" s="1"/>
      <c r="AI293" s="1"/>
      <c r="AJ293" s="1"/>
    </row>
    <row r="294" spans="1:36" ht="15.75" thickBo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"/>
      <c r="AE294" s="1"/>
      <c r="AF294" s="1"/>
      <c r="AG294" s="1"/>
      <c r="AH294" s="1"/>
      <c r="AI294" s="1"/>
      <c r="AJ294" s="1"/>
    </row>
    <row r="295" spans="1:36" ht="15.75" thickBo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"/>
      <c r="AE295" s="1"/>
      <c r="AF295" s="1"/>
      <c r="AG295" s="1"/>
      <c r="AH295" s="1"/>
      <c r="AI295" s="1"/>
      <c r="AJ295" s="1"/>
    </row>
    <row r="296" spans="1:36" ht="15.75" thickBo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"/>
      <c r="AE296" s="1"/>
      <c r="AF296" s="1"/>
      <c r="AG296" s="1"/>
      <c r="AH296" s="1"/>
      <c r="AI296" s="1"/>
      <c r="AJ296" s="1"/>
    </row>
    <row r="297" spans="1:36" ht="15.75" thickBo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"/>
      <c r="AE297" s="1"/>
      <c r="AF297" s="1"/>
      <c r="AG297" s="1"/>
      <c r="AH297" s="1"/>
      <c r="AI297" s="1"/>
      <c r="AJ297" s="1"/>
    </row>
    <row r="298" spans="1:36" ht="15.75" thickBo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"/>
      <c r="AE298" s="1"/>
      <c r="AF298" s="1"/>
      <c r="AG298" s="1"/>
      <c r="AH298" s="1"/>
      <c r="AI298" s="1"/>
      <c r="AJ298" s="1"/>
    </row>
    <row r="299" spans="1:36" ht="15.75" thickBo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"/>
      <c r="AE299" s="1"/>
      <c r="AF299" s="1"/>
      <c r="AG299" s="1"/>
      <c r="AH299" s="1"/>
      <c r="AI299" s="1"/>
      <c r="AJ299" s="1"/>
    </row>
    <row r="300" spans="1:36" ht="15.75" thickBo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"/>
      <c r="AE300" s="1"/>
      <c r="AF300" s="1"/>
      <c r="AG300" s="1"/>
      <c r="AH300" s="1"/>
      <c r="AI300" s="1"/>
      <c r="AJ300" s="1"/>
    </row>
    <row r="301" spans="1:36" ht="15.75" thickBo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"/>
      <c r="AE301" s="1"/>
      <c r="AF301" s="1"/>
      <c r="AG301" s="1"/>
      <c r="AH301" s="1"/>
      <c r="AI301" s="1"/>
      <c r="AJ301" s="1"/>
    </row>
    <row r="302" spans="1:36" ht="15.75" thickBo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"/>
      <c r="AE302" s="1"/>
      <c r="AF302" s="1"/>
      <c r="AG302" s="1"/>
      <c r="AH302" s="1"/>
      <c r="AI302" s="1"/>
      <c r="AJ302" s="1"/>
    </row>
    <row r="303" spans="1:36" ht="15.75" thickBo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"/>
      <c r="AE303" s="1"/>
      <c r="AF303" s="1"/>
      <c r="AG303" s="1"/>
      <c r="AH303" s="1"/>
      <c r="AI303" s="1"/>
      <c r="AJ303" s="1"/>
    </row>
    <row r="304" spans="1:36" ht="15.75" thickBo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"/>
      <c r="AE304" s="1"/>
      <c r="AF304" s="1"/>
      <c r="AG304" s="1"/>
      <c r="AH304" s="1"/>
      <c r="AI304" s="1"/>
      <c r="AJ304" s="1"/>
    </row>
    <row r="305" spans="1:36" ht="15.75" thickBo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"/>
      <c r="AE305" s="1"/>
      <c r="AF305" s="1"/>
      <c r="AG305" s="1"/>
      <c r="AH305" s="1"/>
      <c r="AI305" s="1"/>
      <c r="AJ305" s="1"/>
    </row>
    <row r="306" spans="1:36" ht="15.75" thickBo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"/>
      <c r="AE306" s="1"/>
      <c r="AF306" s="1"/>
      <c r="AG306" s="1"/>
      <c r="AH306" s="1"/>
      <c r="AI306" s="1"/>
      <c r="AJ306" s="1"/>
    </row>
    <row r="307" spans="1:36" ht="15.75" thickBo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"/>
      <c r="AE307" s="1"/>
      <c r="AF307" s="1"/>
      <c r="AG307" s="1"/>
      <c r="AH307" s="1"/>
      <c r="AI307" s="1"/>
      <c r="AJ307" s="1"/>
    </row>
    <row r="308" spans="1:36" ht="15.75" thickBo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"/>
      <c r="AE308" s="1"/>
      <c r="AF308" s="1"/>
      <c r="AG308" s="1"/>
      <c r="AH308" s="1"/>
      <c r="AI308" s="1"/>
      <c r="AJ308" s="1"/>
    </row>
    <row r="309" spans="1:36" ht="15.75" thickBo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"/>
      <c r="AE309" s="1"/>
      <c r="AF309" s="1"/>
      <c r="AG309" s="1"/>
      <c r="AH309" s="1"/>
      <c r="AI309" s="1"/>
      <c r="AJ309" s="1"/>
    </row>
    <row r="310" spans="1:36" ht="15.75" thickBo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"/>
      <c r="AE310" s="1"/>
      <c r="AF310" s="1"/>
      <c r="AG310" s="1"/>
      <c r="AH310" s="1"/>
      <c r="AI310" s="1"/>
      <c r="AJ310" s="1"/>
    </row>
    <row r="311" spans="1:36" ht="15.75" thickBo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"/>
      <c r="AE311" s="1"/>
      <c r="AF311" s="1"/>
      <c r="AG311" s="1"/>
      <c r="AH311" s="1"/>
      <c r="AI311" s="1"/>
      <c r="AJ311" s="1"/>
    </row>
    <row r="312" spans="1:36" ht="15.75" thickBo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"/>
      <c r="AE312" s="1"/>
      <c r="AF312" s="1"/>
      <c r="AG312" s="1"/>
      <c r="AH312" s="1"/>
      <c r="AI312" s="1"/>
      <c r="AJ312" s="1"/>
    </row>
    <row r="313" spans="1:36" ht="15.75" thickBo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"/>
      <c r="AE313" s="1"/>
      <c r="AF313" s="1"/>
      <c r="AG313" s="1"/>
      <c r="AH313" s="1"/>
      <c r="AI313" s="1"/>
      <c r="AJ313" s="1"/>
    </row>
    <row r="314" spans="1:36" ht="15.75" thickBo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"/>
      <c r="AE314" s="1"/>
      <c r="AF314" s="1"/>
      <c r="AG314" s="1"/>
      <c r="AH314" s="1"/>
      <c r="AI314" s="1"/>
      <c r="AJ314" s="1"/>
    </row>
    <row r="315" spans="1:36" ht="15.75" thickBo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"/>
      <c r="AE315" s="1"/>
      <c r="AF315" s="1"/>
      <c r="AG315" s="1"/>
      <c r="AH315" s="1"/>
      <c r="AI315" s="1"/>
      <c r="AJ315" s="1"/>
    </row>
    <row r="316" spans="1:36" ht="15.75" thickBo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"/>
      <c r="AE316" s="1"/>
      <c r="AF316" s="1"/>
      <c r="AG316" s="1"/>
      <c r="AH316" s="1"/>
      <c r="AI316" s="1"/>
      <c r="AJ316" s="1"/>
    </row>
    <row r="317" spans="1:36" ht="15.75" thickBo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"/>
      <c r="AE317" s="1"/>
      <c r="AF317" s="1"/>
      <c r="AG317" s="1"/>
      <c r="AH317" s="1"/>
      <c r="AI317" s="1"/>
      <c r="AJ317" s="1"/>
    </row>
    <row r="318" spans="1:36" ht="15.75" thickBo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"/>
      <c r="AE318" s="1"/>
      <c r="AF318" s="1"/>
      <c r="AG318" s="1"/>
      <c r="AH318" s="1"/>
      <c r="AI318" s="1"/>
      <c r="AJ318" s="1"/>
    </row>
    <row r="319" spans="1:36" ht="15.75" thickBo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"/>
      <c r="AE319" s="1"/>
      <c r="AF319" s="1"/>
      <c r="AG319" s="1"/>
      <c r="AH319" s="1"/>
      <c r="AI319" s="1"/>
      <c r="AJ319" s="1"/>
    </row>
    <row r="320" spans="1:36" ht="15.75" thickBo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"/>
      <c r="AE320" s="1"/>
      <c r="AF320" s="1"/>
      <c r="AG320" s="1"/>
      <c r="AH320" s="1"/>
      <c r="AI320" s="1"/>
      <c r="AJ320" s="1"/>
    </row>
    <row r="321" spans="1:36" ht="15.75" thickBo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"/>
      <c r="AE321" s="1"/>
      <c r="AF321" s="1"/>
      <c r="AG321" s="1"/>
      <c r="AH321" s="1"/>
      <c r="AI321" s="1"/>
      <c r="AJ321" s="1"/>
    </row>
    <row r="322" spans="1:36" ht="15.75" thickBo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"/>
      <c r="AE322" s="1"/>
      <c r="AF322" s="1"/>
      <c r="AG322" s="1"/>
      <c r="AH322" s="1"/>
      <c r="AI322" s="1"/>
      <c r="AJ322" s="1"/>
    </row>
    <row r="323" spans="1:36" ht="15.75" thickBo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"/>
      <c r="AE323" s="1"/>
      <c r="AF323" s="1"/>
      <c r="AG323" s="1"/>
      <c r="AH323" s="1"/>
      <c r="AI323" s="1"/>
      <c r="AJ323" s="1"/>
    </row>
    <row r="324" spans="1:36" ht="15.75" thickBo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"/>
      <c r="AE324" s="1"/>
      <c r="AF324" s="1"/>
      <c r="AG324" s="1"/>
      <c r="AH324" s="1"/>
      <c r="AI324" s="1"/>
      <c r="AJ324" s="1"/>
    </row>
    <row r="325" spans="1:36" ht="15.75" thickBo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"/>
      <c r="AE325" s="1"/>
      <c r="AF325" s="1"/>
      <c r="AG325" s="1"/>
      <c r="AH325" s="1"/>
      <c r="AI325" s="1"/>
      <c r="AJ325" s="1"/>
    </row>
    <row r="326" spans="1:36" ht="15.75" thickBo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"/>
      <c r="AE326" s="1"/>
      <c r="AF326" s="1"/>
      <c r="AG326" s="1"/>
      <c r="AH326" s="1"/>
      <c r="AI326" s="1"/>
      <c r="AJ326" s="1"/>
    </row>
    <row r="327" spans="1:36" ht="15.75" thickBo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"/>
      <c r="AE327" s="1"/>
      <c r="AF327" s="1"/>
      <c r="AG327" s="1"/>
      <c r="AH327" s="1"/>
      <c r="AI327" s="1"/>
      <c r="AJ327" s="1"/>
    </row>
    <row r="328" spans="1:36" ht="15.75" thickBo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"/>
      <c r="AE328" s="1"/>
      <c r="AF328" s="1"/>
      <c r="AG328" s="1"/>
      <c r="AH328" s="1"/>
      <c r="AI328" s="1"/>
      <c r="AJ328" s="1"/>
    </row>
    <row r="329" spans="1:36" ht="15.75" thickBo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"/>
      <c r="AE329" s="1"/>
      <c r="AF329" s="1"/>
      <c r="AG329" s="1"/>
      <c r="AH329" s="1"/>
      <c r="AI329" s="1"/>
      <c r="AJ329" s="1"/>
    </row>
    <row r="330" spans="1:36" ht="15.75" thickBo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"/>
      <c r="AE330" s="1"/>
      <c r="AF330" s="1"/>
      <c r="AG330" s="1"/>
      <c r="AH330" s="1"/>
      <c r="AI330" s="1"/>
      <c r="AJ330" s="1"/>
    </row>
    <row r="331" spans="1:36" ht="15.75" thickBo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"/>
      <c r="AE331" s="1"/>
      <c r="AF331" s="1"/>
      <c r="AG331" s="1"/>
      <c r="AH331" s="1"/>
      <c r="AI331" s="1"/>
      <c r="AJ331" s="1"/>
    </row>
    <row r="332" spans="1:36" ht="15.75" thickBo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"/>
      <c r="AE332" s="1"/>
      <c r="AF332" s="1"/>
      <c r="AG332" s="1"/>
      <c r="AH332" s="1"/>
      <c r="AI332" s="1"/>
      <c r="AJ332" s="1"/>
    </row>
    <row r="333" spans="1:36" ht="15.75" thickBo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"/>
      <c r="AE333" s="1"/>
      <c r="AF333" s="1"/>
      <c r="AG333" s="1"/>
      <c r="AH333" s="1"/>
      <c r="AI333" s="1"/>
      <c r="AJ333" s="1"/>
    </row>
    <row r="334" spans="1:36" ht="15.75" thickBo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"/>
      <c r="AE334" s="1"/>
      <c r="AF334" s="1"/>
      <c r="AG334" s="1"/>
      <c r="AH334" s="1"/>
      <c r="AI334" s="1"/>
      <c r="AJ334" s="1"/>
    </row>
    <row r="335" spans="1:36" ht="15.75" thickBo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"/>
      <c r="AE335" s="1"/>
      <c r="AF335" s="1"/>
      <c r="AG335" s="1"/>
      <c r="AH335" s="1"/>
      <c r="AI335" s="1"/>
      <c r="AJ335" s="1"/>
    </row>
    <row r="336" spans="1:36" ht="15.75" thickBo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"/>
      <c r="AE336" s="1"/>
      <c r="AF336" s="1"/>
      <c r="AG336" s="1"/>
      <c r="AH336" s="1"/>
      <c r="AI336" s="1"/>
      <c r="AJ336" s="1"/>
    </row>
    <row r="337" spans="1:36" ht="15.75" thickBo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"/>
      <c r="AE337" s="1"/>
      <c r="AF337" s="1"/>
      <c r="AG337" s="1"/>
      <c r="AH337" s="1"/>
      <c r="AI337" s="1"/>
      <c r="AJ337" s="1"/>
    </row>
    <row r="338" spans="1:36" ht="15.75" thickBo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"/>
      <c r="AE338" s="1"/>
      <c r="AF338" s="1"/>
      <c r="AG338" s="1"/>
      <c r="AH338" s="1"/>
      <c r="AI338" s="1"/>
      <c r="AJ338" s="1"/>
    </row>
    <row r="339" spans="1:36" ht="15.75" thickBo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"/>
      <c r="AE339" s="1"/>
      <c r="AF339" s="1"/>
      <c r="AG339" s="1"/>
      <c r="AH339" s="1"/>
      <c r="AI339" s="1"/>
      <c r="AJ339" s="1"/>
    </row>
    <row r="340" spans="1:36" ht="15.75" thickBo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"/>
      <c r="AE340" s="1"/>
      <c r="AF340" s="1"/>
      <c r="AG340" s="1"/>
      <c r="AH340" s="1"/>
      <c r="AI340" s="1"/>
      <c r="AJ340" s="1"/>
    </row>
    <row r="341" spans="1:36" ht="15.75" thickBo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"/>
      <c r="AE341" s="1"/>
      <c r="AF341" s="1"/>
      <c r="AG341" s="1"/>
      <c r="AH341" s="1"/>
      <c r="AI341" s="1"/>
      <c r="AJ341" s="1"/>
    </row>
    <row r="342" spans="1:36" ht="15.75" thickBo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"/>
      <c r="AE342" s="1"/>
      <c r="AF342" s="1"/>
      <c r="AG342" s="1"/>
      <c r="AH342" s="1"/>
      <c r="AI342" s="1"/>
      <c r="AJ342" s="1"/>
    </row>
    <row r="343" spans="1:36" ht="15.75" thickBo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"/>
      <c r="AE343" s="1"/>
      <c r="AF343" s="1"/>
      <c r="AG343" s="1"/>
      <c r="AH343" s="1"/>
      <c r="AI343" s="1"/>
      <c r="AJ343" s="1"/>
    </row>
    <row r="344" spans="1:36" ht="15.75" thickBo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"/>
      <c r="AE344" s="1"/>
      <c r="AF344" s="1"/>
      <c r="AG344" s="1"/>
      <c r="AH344" s="1"/>
      <c r="AI344" s="1"/>
      <c r="AJ344" s="1"/>
    </row>
    <row r="345" spans="1:36" ht="15.75" thickBo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"/>
      <c r="AE345" s="1"/>
      <c r="AF345" s="1"/>
      <c r="AG345" s="1"/>
      <c r="AH345" s="1"/>
      <c r="AI345" s="1"/>
      <c r="AJ345" s="1"/>
    </row>
    <row r="346" spans="1:36" ht="15.75" thickBo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"/>
      <c r="AE346" s="1"/>
      <c r="AF346" s="1"/>
      <c r="AG346" s="1"/>
      <c r="AH346" s="1"/>
      <c r="AI346" s="1"/>
      <c r="AJ346" s="1"/>
    </row>
    <row r="347" spans="1:36" ht="15.75" thickBo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"/>
      <c r="AE347" s="1"/>
      <c r="AF347" s="1"/>
      <c r="AG347" s="1"/>
      <c r="AH347" s="1"/>
      <c r="AI347" s="1"/>
      <c r="AJ347" s="1"/>
    </row>
    <row r="348" spans="1:36" ht="15.75" thickBo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"/>
      <c r="AE348" s="1"/>
      <c r="AF348" s="1"/>
      <c r="AG348" s="1"/>
      <c r="AH348" s="1"/>
      <c r="AI348" s="1"/>
      <c r="AJ348" s="1"/>
    </row>
    <row r="349" spans="1:36" ht="15.75" thickBo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"/>
      <c r="AE349" s="1"/>
      <c r="AF349" s="1"/>
      <c r="AG349" s="1"/>
      <c r="AH349" s="1"/>
      <c r="AI349" s="1"/>
      <c r="AJ349" s="1"/>
    </row>
    <row r="350" spans="1:36" ht="15.75" thickBo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"/>
      <c r="AE350" s="1"/>
      <c r="AF350" s="1"/>
      <c r="AG350" s="1"/>
      <c r="AH350" s="1"/>
      <c r="AI350" s="1"/>
      <c r="AJ350" s="1"/>
    </row>
    <row r="351" spans="1:36" ht="15.75" thickBo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"/>
      <c r="AE351" s="1"/>
      <c r="AF351" s="1"/>
      <c r="AG351" s="1"/>
      <c r="AH351" s="1"/>
      <c r="AI351" s="1"/>
      <c r="AJ351" s="1"/>
    </row>
    <row r="352" spans="1:36" ht="15.75" thickBo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"/>
      <c r="AE352" s="1"/>
      <c r="AF352" s="1"/>
      <c r="AG352" s="1"/>
      <c r="AH352" s="1"/>
      <c r="AI352" s="1"/>
      <c r="AJ352" s="1"/>
    </row>
    <row r="353" spans="1:36" ht="15.75" thickBo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"/>
      <c r="AE353" s="1"/>
      <c r="AF353" s="1"/>
      <c r="AG353" s="1"/>
      <c r="AH353" s="1"/>
      <c r="AI353" s="1"/>
      <c r="AJ353" s="1"/>
    </row>
    <row r="354" spans="1:36" ht="15.75" thickBo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"/>
      <c r="AE354" s="1"/>
      <c r="AF354" s="1"/>
      <c r="AG354" s="1"/>
      <c r="AH354" s="1"/>
      <c r="AI354" s="1"/>
      <c r="AJ354" s="1"/>
    </row>
    <row r="355" spans="1:36" ht="15.75" thickBo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"/>
      <c r="AE355" s="1"/>
      <c r="AF355" s="1"/>
      <c r="AG355" s="1"/>
      <c r="AH355" s="1"/>
      <c r="AI355" s="1"/>
      <c r="AJ355" s="1"/>
    </row>
    <row r="356" spans="1:36" ht="15.75" thickBo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"/>
      <c r="AE356" s="1"/>
      <c r="AF356" s="1"/>
      <c r="AG356" s="1"/>
      <c r="AH356" s="1"/>
      <c r="AI356" s="1"/>
      <c r="AJ356" s="1"/>
    </row>
    <row r="357" spans="1:36" ht="15.75" thickBo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"/>
      <c r="AE357" s="1"/>
      <c r="AF357" s="1"/>
      <c r="AG357" s="1"/>
      <c r="AH357" s="1"/>
      <c r="AI357" s="1"/>
      <c r="AJ357" s="1"/>
    </row>
    <row r="358" spans="1:36" ht="15.75" thickBo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"/>
      <c r="AE358" s="1"/>
      <c r="AF358" s="1"/>
      <c r="AG358" s="1"/>
      <c r="AH358" s="1"/>
      <c r="AI358" s="1"/>
      <c r="AJ358" s="1"/>
    </row>
    <row r="359" spans="1:36" ht="15.75" thickBo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"/>
      <c r="AE359" s="1"/>
      <c r="AF359" s="1"/>
      <c r="AG359" s="1"/>
      <c r="AH359" s="1"/>
      <c r="AI359" s="1"/>
      <c r="AJ359" s="1"/>
    </row>
    <row r="360" spans="1:36" ht="15.75" thickBo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"/>
      <c r="AE360" s="1"/>
      <c r="AF360" s="1"/>
      <c r="AG360" s="1"/>
      <c r="AH360" s="1"/>
      <c r="AI360" s="1"/>
      <c r="AJ360" s="1"/>
    </row>
    <row r="361" spans="1:36" ht="15.75" thickBo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"/>
      <c r="AE361" s="1"/>
      <c r="AF361" s="1"/>
      <c r="AG361" s="1"/>
      <c r="AH361" s="1"/>
      <c r="AI361" s="1"/>
      <c r="AJ361" s="1"/>
    </row>
    <row r="362" spans="1:36" ht="15.75" thickBo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"/>
      <c r="AE362" s="1"/>
      <c r="AF362" s="1"/>
      <c r="AG362" s="1"/>
      <c r="AH362" s="1"/>
      <c r="AI362" s="1"/>
      <c r="AJ362" s="1"/>
    </row>
    <row r="363" spans="1:36" ht="15.75" thickBo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"/>
      <c r="AE363" s="1"/>
      <c r="AF363" s="1"/>
      <c r="AG363" s="1"/>
      <c r="AH363" s="1"/>
      <c r="AI363" s="1"/>
      <c r="AJ363" s="1"/>
    </row>
    <row r="364" spans="1:36" ht="15.75" thickBo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"/>
      <c r="AE364" s="1"/>
      <c r="AF364" s="1"/>
      <c r="AG364" s="1"/>
      <c r="AH364" s="1"/>
      <c r="AI364" s="1"/>
      <c r="AJ364" s="1"/>
    </row>
    <row r="365" spans="1:36" ht="15.75" thickBo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"/>
      <c r="AE365" s="1"/>
      <c r="AF365" s="1"/>
      <c r="AG365" s="1"/>
      <c r="AH365" s="1"/>
      <c r="AI365" s="1"/>
      <c r="AJ365" s="1"/>
    </row>
    <row r="366" spans="1:36" ht="15.75" thickBo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"/>
      <c r="AE366" s="1"/>
      <c r="AF366" s="1"/>
      <c r="AG366" s="1"/>
      <c r="AH366" s="1"/>
      <c r="AI366" s="1"/>
      <c r="AJ366" s="1"/>
    </row>
    <row r="367" spans="1:36" ht="15.75" thickBo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"/>
      <c r="AE367" s="1"/>
      <c r="AF367" s="1"/>
      <c r="AG367" s="1"/>
      <c r="AH367" s="1"/>
      <c r="AI367" s="1"/>
      <c r="AJ367" s="1"/>
    </row>
    <row r="368" spans="1:36" ht="15.75" thickBo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"/>
      <c r="AE368" s="1"/>
      <c r="AF368" s="1"/>
      <c r="AG368" s="1"/>
      <c r="AH368" s="1"/>
      <c r="AI368" s="1"/>
      <c r="AJ368" s="1"/>
    </row>
    <row r="369" spans="1:36" ht="15.75" thickBo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"/>
      <c r="AE369" s="1"/>
      <c r="AF369" s="1"/>
      <c r="AG369" s="1"/>
      <c r="AH369" s="1"/>
      <c r="AI369" s="1"/>
      <c r="AJ369" s="1"/>
    </row>
    <row r="370" spans="1:36" ht="15.75" thickBo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"/>
      <c r="AE370" s="1"/>
      <c r="AF370" s="1"/>
      <c r="AG370" s="1"/>
      <c r="AH370" s="1"/>
      <c r="AI370" s="1"/>
      <c r="AJ370" s="1"/>
    </row>
    <row r="371" spans="1:36" ht="15.75" thickBo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"/>
      <c r="AE371" s="1"/>
      <c r="AF371" s="1"/>
      <c r="AG371" s="1"/>
      <c r="AH371" s="1"/>
      <c r="AI371" s="1"/>
      <c r="AJ371" s="1"/>
    </row>
    <row r="372" spans="1:36" ht="15.75" thickBo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"/>
      <c r="AE372" s="1"/>
      <c r="AF372" s="1"/>
      <c r="AG372" s="1"/>
      <c r="AH372" s="1"/>
      <c r="AI372" s="1"/>
      <c r="AJ372" s="1"/>
    </row>
    <row r="373" spans="1:36" ht="15.75" thickBo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"/>
      <c r="AE373" s="1"/>
      <c r="AF373" s="1"/>
      <c r="AG373" s="1"/>
      <c r="AH373" s="1"/>
      <c r="AI373" s="1"/>
      <c r="AJ373" s="1"/>
    </row>
    <row r="374" spans="1:36" ht="15.75" thickBo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"/>
      <c r="AE374" s="1"/>
      <c r="AF374" s="1"/>
      <c r="AG374" s="1"/>
      <c r="AH374" s="1"/>
      <c r="AI374" s="1"/>
      <c r="AJ374" s="1"/>
    </row>
    <row r="375" spans="1:36" ht="15.75" thickBo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"/>
      <c r="AE375" s="1"/>
      <c r="AF375" s="1"/>
      <c r="AG375" s="1"/>
      <c r="AH375" s="1"/>
      <c r="AI375" s="1"/>
      <c r="AJ375" s="1"/>
    </row>
    <row r="376" spans="1:36" ht="15.75" thickBo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"/>
      <c r="AE376" s="1"/>
      <c r="AF376" s="1"/>
      <c r="AG376" s="1"/>
      <c r="AH376" s="1"/>
      <c r="AI376" s="1"/>
      <c r="AJ376" s="1"/>
    </row>
    <row r="377" spans="1:36" ht="15.75" thickBo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"/>
      <c r="AE377" s="1"/>
      <c r="AF377" s="1"/>
      <c r="AG377" s="1"/>
      <c r="AH377" s="1"/>
      <c r="AI377" s="1"/>
      <c r="AJ377" s="1"/>
    </row>
    <row r="378" spans="1:36" ht="15.75" thickBo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"/>
      <c r="AE378" s="1"/>
      <c r="AF378" s="1"/>
      <c r="AG378" s="1"/>
      <c r="AH378" s="1"/>
      <c r="AI378" s="1"/>
      <c r="AJ378" s="1"/>
    </row>
    <row r="379" spans="1:36" ht="15.75" thickBo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"/>
      <c r="AE379" s="1"/>
      <c r="AF379" s="1"/>
      <c r="AG379" s="1"/>
      <c r="AH379" s="1"/>
      <c r="AI379" s="1"/>
      <c r="AJ379" s="1"/>
    </row>
    <row r="380" spans="1:36" ht="15.75" thickBo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"/>
      <c r="AE380" s="1"/>
      <c r="AF380" s="1"/>
      <c r="AG380" s="1"/>
      <c r="AH380" s="1"/>
      <c r="AI380" s="1"/>
      <c r="AJ380" s="1"/>
    </row>
    <row r="381" spans="1:36" ht="15.75" thickBo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"/>
      <c r="AE381" s="1"/>
      <c r="AF381" s="1"/>
      <c r="AG381" s="1"/>
      <c r="AH381" s="1"/>
      <c r="AI381" s="1"/>
      <c r="AJ381" s="1"/>
    </row>
    <row r="382" spans="1:36" ht="15.75" thickBo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"/>
      <c r="AE382" s="1"/>
      <c r="AF382" s="1"/>
      <c r="AG382" s="1"/>
      <c r="AH382" s="1"/>
      <c r="AI382" s="1"/>
      <c r="AJ382" s="1"/>
    </row>
    <row r="383" spans="1:36" ht="15.75" thickBo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"/>
      <c r="AE383" s="1"/>
      <c r="AF383" s="1"/>
      <c r="AG383" s="1"/>
      <c r="AH383" s="1"/>
      <c r="AI383" s="1"/>
      <c r="AJ383" s="1"/>
    </row>
    <row r="384" spans="1:36" ht="15.75" thickBo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"/>
      <c r="AE384" s="1"/>
      <c r="AF384" s="1"/>
      <c r="AG384" s="1"/>
      <c r="AH384" s="1"/>
      <c r="AI384" s="1"/>
      <c r="AJ384" s="1"/>
    </row>
    <row r="385" spans="1:36" ht="15.75" thickBo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"/>
      <c r="AE385" s="1"/>
      <c r="AF385" s="1"/>
      <c r="AG385" s="1"/>
      <c r="AH385" s="1"/>
      <c r="AI385" s="1"/>
      <c r="AJ385" s="1"/>
    </row>
    <row r="386" spans="1:36" ht="15.75" thickBo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"/>
      <c r="AE386" s="1"/>
      <c r="AF386" s="1"/>
      <c r="AG386" s="1"/>
      <c r="AH386" s="1"/>
      <c r="AI386" s="1"/>
      <c r="AJ386" s="1"/>
    </row>
    <row r="387" spans="1:36" ht="15.75" thickBo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"/>
      <c r="AE387" s="1"/>
      <c r="AF387" s="1"/>
      <c r="AG387" s="1"/>
      <c r="AH387" s="1"/>
      <c r="AI387" s="1"/>
      <c r="AJ387" s="1"/>
    </row>
    <row r="388" spans="1:36" ht="15.75" thickBo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"/>
      <c r="AE388" s="1"/>
      <c r="AF388" s="1"/>
      <c r="AG388" s="1"/>
      <c r="AH388" s="1"/>
      <c r="AI388" s="1"/>
      <c r="AJ388" s="1"/>
    </row>
    <row r="389" spans="1:36" ht="15.75" thickBo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"/>
      <c r="AE389" s="1"/>
      <c r="AF389" s="1"/>
      <c r="AG389" s="1"/>
      <c r="AH389" s="1"/>
      <c r="AI389" s="1"/>
      <c r="AJ389" s="1"/>
    </row>
    <row r="390" spans="1:36" ht="15.75" thickBo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"/>
      <c r="AE390" s="1"/>
      <c r="AF390" s="1"/>
      <c r="AG390" s="1"/>
      <c r="AH390" s="1"/>
      <c r="AI390" s="1"/>
      <c r="AJ390" s="1"/>
    </row>
    <row r="391" spans="1:36" ht="15.75" thickBo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"/>
      <c r="AE391" s="1"/>
      <c r="AF391" s="1"/>
      <c r="AG391" s="1"/>
      <c r="AH391" s="1"/>
      <c r="AI391" s="1"/>
      <c r="AJ391" s="1"/>
    </row>
    <row r="392" spans="1:36" ht="15.75" thickBo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"/>
      <c r="AE392" s="1"/>
      <c r="AF392" s="1"/>
      <c r="AG392" s="1"/>
      <c r="AH392" s="1"/>
      <c r="AI392" s="1"/>
      <c r="AJ392" s="1"/>
    </row>
    <row r="393" spans="1:36" ht="15.75" thickBo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"/>
      <c r="AE393" s="1"/>
      <c r="AF393" s="1"/>
      <c r="AG393" s="1"/>
      <c r="AH393" s="1"/>
      <c r="AI393" s="1"/>
      <c r="AJ393" s="1"/>
    </row>
    <row r="394" spans="1:36" ht="15.75" thickBo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"/>
      <c r="AE394" s="1"/>
      <c r="AF394" s="1"/>
      <c r="AG394" s="1"/>
      <c r="AH394" s="1"/>
      <c r="AI394" s="1"/>
      <c r="AJ394" s="1"/>
    </row>
    <row r="395" spans="1:36" ht="15.75" thickBo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"/>
      <c r="AE395" s="1"/>
      <c r="AF395" s="1"/>
      <c r="AG395" s="1"/>
      <c r="AH395" s="1"/>
      <c r="AI395" s="1"/>
      <c r="AJ395" s="1"/>
    </row>
    <row r="396" spans="1:36" ht="15.75" thickBo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"/>
      <c r="AE396" s="1"/>
      <c r="AF396" s="1"/>
      <c r="AG396" s="1"/>
      <c r="AH396" s="1"/>
      <c r="AI396" s="1"/>
      <c r="AJ396" s="1"/>
    </row>
    <row r="397" spans="1:36" ht="15.75" thickBo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"/>
      <c r="AE397" s="1"/>
      <c r="AF397" s="1"/>
      <c r="AG397" s="1"/>
      <c r="AH397" s="1"/>
      <c r="AI397" s="1"/>
      <c r="AJ397" s="1"/>
    </row>
    <row r="398" spans="1:36" ht="15.75" thickBo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"/>
      <c r="AE398" s="1"/>
      <c r="AF398" s="1"/>
      <c r="AG398" s="1"/>
      <c r="AH398" s="1"/>
      <c r="AI398" s="1"/>
      <c r="AJ398" s="1"/>
    </row>
    <row r="399" spans="1:36" ht="15.75" thickBo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"/>
      <c r="AE399" s="1"/>
      <c r="AF399" s="1"/>
      <c r="AG399" s="1"/>
      <c r="AH399" s="1"/>
      <c r="AI399" s="1"/>
      <c r="AJ399" s="1"/>
    </row>
    <row r="400" spans="1:36" ht="15.75" thickBo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"/>
      <c r="AE400" s="1"/>
      <c r="AF400" s="1"/>
      <c r="AG400" s="1"/>
      <c r="AH400" s="1"/>
      <c r="AI400" s="1"/>
      <c r="AJ400" s="1"/>
    </row>
    <row r="401" spans="1:36" ht="15.75" thickBo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"/>
      <c r="AE401" s="1"/>
      <c r="AF401" s="1"/>
      <c r="AG401" s="1"/>
      <c r="AH401" s="1"/>
      <c r="AI401" s="1"/>
      <c r="AJ401" s="1"/>
    </row>
    <row r="402" spans="1:36" ht="15.75" thickBo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"/>
      <c r="AE402" s="1"/>
      <c r="AF402" s="1"/>
      <c r="AG402" s="1"/>
      <c r="AH402" s="1"/>
      <c r="AI402" s="1"/>
      <c r="AJ402" s="1"/>
    </row>
    <row r="403" spans="1:36" ht="15.75" thickBo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"/>
      <c r="AE403" s="1"/>
      <c r="AF403" s="1"/>
      <c r="AG403" s="1"/>
      <c r="AH403" s="1"/>
      <c r="AI403" s="1"/>
      <c r="AJ403" s="1"/>
    </row>
    <row r="404" spans="1:36" ht="15.75" thickBo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"/>
      <c r="AE404" s="1"/>
      <c r="AF404" s="1"/>
      <c r="AG404" s="1"/>
      <c r="AH404" s="1"/>
      <c r="AI404" s="1"/>
      <c r="AJ404" s="1"/>
    </row>
    <row r="405" spans="1:36" ht="15.75" thickBo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"/>
      <c r="AE405" s="1"/>
      <c r="AF405" s="1"/>
      <c r="AG405" s="1"/>
      <c r="AH405" s="1"/>
      <c r="AI405" s="1"/>
      <c r="AJ405" s="1"/>
    </row>
    <row r="406" spans="1:36" ht="15.75" thickBo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"/>
      <c r="AE406" s="1"/>
      <c r="AF406" s="1"/>
      <c r="AG406" s="1"/>
      <c r="AH406" s="1"/>
      <c r="AI406" s="1"/>
      <c r="AJ406" s="1"/>
    </row>
    <row r="407" spans="1:36" ht="15.75" thickBo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"/>
      <c r="AE407" s="1"/>
      <c r="AF407" s="1"/>
      <c r="AG407" s="1"/>
      <c r="AH407" s="1"/>
      <c r="AI407" s="1"/>
      <c r="AJ407" s="1"/>
    </row>
    <row r="408" spans="1:36" ht="15.75" thickBo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"/>
      <c r="AE408" s="1"/>
      <c r="AF408" s="1"/>
      <c r="AG408" s="1"/>
      <c r="AH408" s="1"/>
      <c r="AI408" s="1"/>
      <c r="AJ408" s="1"/>
    </row>
    <row r="409" spans="1:36" ht="15.75" thickBo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"/>
      <c r="AE409" s="1"/>
      <c r="AF409" s="1"/>
      <c r="AG409" s="1"/>
      <c r="AH409" s="1"/>
      <c r="AI409" s="1"/>
      <c r="AJ409" s="1"/>
    </row>
    <row r="410" spans="1:36" ht="15.75" thickBo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"/>
      <c r="AE410" s="1"/>
      <c r="AF410" s="1"/>
      <c r="AG410" s="1"/>
      <c r="AH410" s="1"/>
      <c r="AI410" s="1"/>
      <c r="AJ410" s="1"/>
    </row>
    <row r="411" spans="1:36" ht="15.75" thickBo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"/>
      <c r="AE411" s="1"/>
      <c r="AF411" s="1"/>
      <c r="AG411" s="1"/>
      <c r="AH411" s="1"/>
      <c r="AI411" s="1"/>
      <c r="AJ411" s="1"/>
    </row>
    <row r="412" spans="1:36" ht="15.75" thickBo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"/>
      <c r="AE412" s="1"/>
      <c r="AF412" s="1"/>
      <c r="AG412" s="1"/>
      <c r="AH412" s="1"/>
      <c r="AI412" s="1"/>
      <c r="AJ412" s="1"/>
    </row>
    <row r="413" spans="1:36" ht="15.75" thickBo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"/>
      <c r="AE413" s="1"/>
      <c r="AF413" s="1"/>
      <c r="AG413" s="1"/>
      <c r="AH413" s="1"/>
      <c r="AI413" s="1"/>
      <c r="AJ413" s="1"/>
    </row>
    <row r="414" spans="1:36" ht="15.75" thickBo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"/>
      <c r="AE414" s="1"/>
      <c r="AF414" s="1"/>
      <c r="AG414" s="1"/>
      <c r="AH414" s="1"/>
      <c r="AI414" s="1"/>
      <c r="AJ414" s="1"/>
    </row>
    <row r="415" spans="1:36" ht="15.75" thickBo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"/>
      <c r="AE415" s="1"/>
      <c r="AF415" s="1"/>
      <c r="AG415" s="1"/>
      <c r="AH415" s="1"/>
      <c r="AI415" s="1"/>
      <c r="AJ415" s="1"/>
    </row>
    <row r="416" spans="1:36" ht="15.75" thickBo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"/>
      <c r="AE416" s="1"/>
      <c r="AF416" s="1"/>
      <c r="AG416" s="1"/>
      <c r="AH416" s="1"/>
      <c r="AI416" s="1"/>
      <c r="AJ416" s="1"/>
    </row>
    <row r="417" spans="1:36" ht="15.75" thickBo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"/>
      <c r="AE417" s="1"/>
      <c r="AF417" s="1"/>
      <c r="AG417" s="1"/>
      <c r="AH417" s="1"/>
      <c r="AI417" s="1"/>
      <c r="AJ417" s="1"/>
    </row>
    <row r="418" spans="1:36" ht="15.75" thickBo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"/>
      <c r="AE418" s="1"/>
      <c r="AF418" s="1"/>
      <c r="AG418" s="1"/>
      <c r="AH418" s="1"/>
      <c r="AI418" s="1"/>
      <c r="AJ418" s="1"/>
    </row>
    <row r="419" spans="1:36" ht="15.75" thickBo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"/>
      <c r="AE419" s="1"/>
      <c r="AF419" s="1"/>
      <c r="AG419" s="1"/>
      <c r="AH419" s="1"/>
      <c r="AI419" s="1"/>
      <c r="AJ419" s="1"/>
    </row>
    <row r="420" spans="1:36" ht="15.75" thickBo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"/>
      <c r="AE420" s="1"/>
      <c r="AF420" s="1"/>
      <c r="AG420" s="1"/>
      <c r="AH420" s="1"/>
      <c r="AI420" s="1"/>
      <c r="AJ420" s="1"/>
    </row>
    <row r="421" spans="1:36" ht="15.75" thickBo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"/>
      <c r="AE421" s="1"/>
      <c r="AF421" s="1"/>
      <c r="AG421" s="1"/>
      <c r="AH421" s="1"/>
      <c r="AI421" s="1"/>
      <c r="AJ421" s="1"/>
    </row>
    <row r="422" spans="1:36" ht="15.75" thickBo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"/>
      <c r="AE422" s="1"/>
      <c r="AF422" s="1"/>
      <c r="AG422" s="1"/>
      <c r="AH422" s="1"/>
      <c r="AI422" s="1"/>
      <c r="AJ422" s="1"/>
    </row>
    <row r="423" spans="1:36" ht="15.75" thickBo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"/>
      <c r="AE423" s="1"/>
      <c r="AF423" s="1"/>
      <c r="AG423" s="1"/>
      <c r="AH423" s="1"/>
      <c r="AI423" s="1"/>
      <c r="AJ423" s="1"/>
    </row>
    <row r="424" spans="1:36" ht="15.75" thickBo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"/>
      <c r="AE424" s="1"/>
      <c r="AF424" s="1"/>
      <c r="AG424" s="1"/>
      <c r="AH424" s="1"/>
      <c r="AI424" s="1"/>
      <c r="AJ424" s="1"/>
    </row>
    <row r="425" spans="1:36" ht="15.75" thickBo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"/>
      <c r="AE425" s="1"/>
      <c r="AF425" s="1"/>
      <c r="AG425" s="1"/>
      <c r="AH425" s="1"/>
      <c r="AI425" s="1"/>
      <c r="AJ425" s="1"/>
    </row>
    <row r="426" spans="1:36" ht="15.75" thickBo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"/>
      <c r="AE426" s="1"/>
      <c r="AF426" s="1"/>
      <c r="AG426" s="1"/>
      <c r="AH426" s="1"/>
      <c r="AI426" s="1"/>
      <c r="AJ426" s="1"/>
    </row>
    <row r="427" spans="1:36" ht="15.75" thickBo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"/>
      <c r="AE427" s="1"/>
      <c r="AF427" s="1"/>
      <c r="AG427" s="1"/>
      <c r="AH427" s="1"/>
      <c r="AI427" s="1"/>
      <c r="AJ427" s="1"/>
    </row>
    <row r="428" spans="1:36" ht="15.75" thickBo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"/>
      <c r="AE428" s="1"/>
      <c r="AF428" s="1"/>
      <c r="AG428" s="1"/>
      <c r="AH428" s="1"/>
      <c r="AI428" s="1"/>
      <c r="AJ428" s="1"/>
    </row>
    <row r="429" spans="1:36" ht="15.75" thickBo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"/>
      <c r="AE429" s="1"/>
      <c r="AF429" s="1"/>
      <c r="AG429" s="1"/>
      <c r="AH429" s="1"/>
      <c r="AI429" s="1"/>
      <c r="AJ429" s="1"/>
    </row>
    <row r="430" spans="1:36" ht="15.75" thickBo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"/>
      <c r="AE430" s="1"/>
      <c r="AF430" s="1"/>
      <c r="AG430" s="1"/>
      <c r="AH430" s="1"/>
      <c r="AI430" s="1"/>
      <c r="AJ430" s="1"/>
    </row>
    <row r="431" spans="1:36" ht="15.75" thickBo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"/>
      <c r="AE431" s="1"/>
      <c r="AF431" s="1"/>
      <c r="AG431" s="1"/>
      <c r="AH431" s="1"/>
      <c r="AI431" s="1"/>
      <c r="AJ431" s="1"/>
    </row>
    <row r="432" spans="1:36" ht="15.75" thickBo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"/>
      <c r="AE432" s="1"/>
      <c r="AF432" s="1"/>
      <c r="AG432" s="1"/>
      <c r="AH432" s="1"/>
      <c r="AI432" s="1"/>
      <c r="AJ432" s="1"/>
    </row>
    <row r="433" spans="1:36" ht="15.75" thickBo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"/>
      <c r="AE433" s="1"/>
      <c r="AF433" s="1"/>
      <c r="AG433" s="1"/>
      <c r="AH433" s="1"/>
      <c r="AI433" s="1"/>
      <c r="AJ433" s="1"/>
    </row>
    <row r="434" spans="1:36" ht="15.75" thickBo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"/>
      <c r="AE434" s="1"/>
      <c r="AF434" s="1"/>
      <c r="AG434" s="1"/>
      <c r="AH434" s="1"/>
      <c r="AI434" s="1"/>
      <c r="AJ434" s="1"/>
    </row>
    <row r="435" spans="1:36" ht="15.75" thickBo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"/>
      <c r="AE435" s="1"/>
      <c r="AF435" s="1"/>
      <c r="AG435" s="1"/>
      <c r="AH435" s="1"/>
      <c r="AI435" s="1"/>
      <c r="AJ435" s="1"/>
    </row>
    <row r="436" spans="1:36" ht="15.75" thickBo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"/>
      <c r="AE436" s="1"/>
      <c r="AF436" s="1"/>
      <c r="AG436" s="1"/>
      <c r="AH436" s="1"/>
      <c r="AI436" s="1"/>
      <c r="AJ436" s="1"/>
    </row>
    <row r="437" spans="1:36" ht="15.75" thickBo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"/>
      <c r="AE437" s="1"/>
      <c r="AF437" s="1"/>
      <c r="AG437" s="1"/>
      <c r="AH437" s="1"/>
      <c r="AI437" s="1"/>
      <c r="AJ437" s="1"/>
    </row>
    <row r="438" spans="1:36" ht="15.75" thickBo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"/>
      <c r="AE438" s="1"/>
      <c r="AF438" s="1"/>
      <c r="AG438" s="1"/>
      <c r="AH438" s="1"/>
      <c r="AI438" s="1"/>
      <c r="AJ438" s="1"/>
    </row>
    <row r="439" spans="1:36" ht="15.75" thickBo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"/>
      <c r="AE439" s="1"/>
      <c r="AF439" s="1"/>
      <c r="AG439" s="1"/>
      <c r="AH439" s="1"/>
      <c r="AI439" s="1"/>
      <c r="AJ439" s="1"/>
    </row>
    <row r="440" spans="1:36" ht="15.75" thickBo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"/>
      <c r="AE440" s="1"/>
      <c r="AF440" s="1"/>
      <c r="AG440" s="1"/>
      <c r="AH440" s="1"/>
      <c r="AI440" s="1"/>
      <c r="AJ440" s="1"/>
    </row>
    <row r="441" spans="1:36" ht="15.75" thickBo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"/>
      <c r="AE441" s="1"/>
      <c r="AF441" s="1"/>
      <c r="AG441" s="1"/>
      <c r="AH441" s="1"/>
      <c r="AI441" s="1"/>
      <c r="AJ441" s="1"/>
    </row>
    <row r="442" spans="1:36" ht="15.75" thickBo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"/>
      <c r="AE442" s="1"/>
      <c r="AF442" s="1"/>
      <c r="AG442" s="1"/>
      <c r="AH442" s="1"/>
      <c r="AI442" s="1"/>
      <c r="AJ442" s="1"/>
    </row>
    <row r="443" spans="1:36" ht="15.75" thickBo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"/>
      <c r="AE443" s="1"/>
      <c r="AF443" s="1"/>
      <c r="AG443" s="1"/>
      <c r="AH443" s="1"/>
      <c r="AI443" s="1"/>
      <c r="AJ443" s="1"/>
    </row>
    <row r="444" spans="1:36" ht="15.75" thickBo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"/>
      <c r="AE444" s="1"/>
      <c r="AF444" s="1"/>
      <c r="AG444" s="1"/>
      <c r="AH444" s="1"/>
      <c r="AI444" s="1"/>
      <c r="AJ444" s="1"/>
    </row>
    <row r="445" spans="1:36" ht="15.75" thickBo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"/>
      <c r="AE445" s="1"/>
      <c r="AF445" s="1"/>
      <c r="AG445" s="1"/>
      <c r="AH445" s="1"/>
      <c r="AI445" s="1"/>
      <c r="AJ445" s="1"/>
    </row>
    <row r="446" spans="1:36" ht="15.75" thickBo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"/>
      <c r="AE446" s="1"/>
      <c r="AF446" s="1"/>
      <c r="AG446" s="1"/>
      <c r="AH446" s="1"/>
      <c r="AI446" s="1"/>
      <c r="AJ446" s="1"/>
    </row>
    <row r="447" spans="1:36" ht="15.75" thickBo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"/>
      <c r="AE447" s="1"/>
      <c r="AF447" s="1"/>
      <c r="AG447" s="1"/>
      <c r="AH447" s="1"/>
      <c r="AI447" s="1"/>
      <c r="AJ447" s="1"/>
    </row>
    <row r="448" spans="1:36" ht="15.75" thickBo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"/>
      <c r="AE448" s="1"/>
      <c r="AF448" s="1"/>
      <c r="AG448" s="1"/>
      <c r="AH448" s="1"/>
      <c r="AI448" s="1"/>
      <c r="AJ448" s="1"/>
    </row>
    <row r="449" spans="1:36" ht="15.75" thickBo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"/>
      <c r="AE449" s="1"/>
      <c r="AF449" s="1"/>
      <c r="AG449" s="1"/>
      <c r="AH449" s="1"/>
      <c r="AI449" s="1"/>
      <c r="AJ449" s="1"/>
    </row>
    <row r="450" spans="1:36" ht="15.75" thickBo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"/>
      <c r="AE450" s="1"/>
      <c r="AF450" s="1"/>
      <c r="AG450" s="1"/>
      <c r="AH450" s="1"/>
      <c r="AI450" s="1"/>
      <c r="AJ450" s="1"/>
    </row>
    <row r="451" spans="1:36" ht="15.75" thickBo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"/>
      <c r="AE451" s="1"/>
      <c r="AF451" s="1"/>
      <c r="AG451" s="1"/>
      <c r="AH451" s="1"/>
      <c r="AI451" s="1"/>
      <c r="AJ451" s="1"/>
    </row>
    <row r="452" spans="1:36" ht="15.75" thickBo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"/>
      <c r="AE452" s="1"/>
      <c r="AF452" s="1"/>
      <c r="AG452" s="1"/>
      <c r="AH452" s="1"/>
      <c r="AI452" s="1"/>
      <c r="AJ452" s="1"/>
    </row>
    <row r="453" spans="1:36" ht="15.75" thickBo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"/>
      <c r="AE453" s="1"/>
      <c r="AF453" s="1"/>
      <c r="AG453" s="1"/>
      <c r="AH453" s="1"/>
      <c r="AI453" s="1"/>
      <c r="AJ453" s="1"/>
    </row>
    <row r="454" spans="1:36" ht="15.75" thickBo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"/>
      <c r="AE454" s="1"/>
      <c r="AF454" s="1"/>
      <c r="AG454" s="1"/>
      <c r="AH454" s="1"/>
      <c r="AI454" s="1"/>
      <c r="AJ454" s="1"/>
    </row>
    <row r="455" spans="1:36" ht="15.75" thickBo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"/>
      <c r="AE455" s="1"/>
      <c r="AF455" s="1"/>
      <c r="AG455" s="1"/>
      <c r="AH455" s="1"/>
      <c r="AI455" s="1"/>
      <c r="AJ455" s="1"/>
    </row>
    <row r="456" spans="1:36" ht="15.75" thickBo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"/>
      <c r="AE456" s="1"/>
      <c r="AF456" s="1"/>
      <c r="AG456" s="1"/>
      <c r="AH456" s="1"/>
      <c r="AI456" s="1"/>
      <c r="AJ456" s="1"/>
    </row>
    <row r="457" spans="1:36" ht="15.75" thickBo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"/>
      <c r="AE457" s="1"/>
      <c r="AF457" s="1"/>
      <c r="AG457" s="1"/>
      <c r="AH457" s="1"/>
      <c r="AI457" s="1"/>
      <c r="AJ457" s="1"/>
    </row>
    <row r="458" spans="1:36" ht="15.75" thickBo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"/>
      <c r="AE458" s="1"/>
      <c r="AF458" s="1"/>
      <c r="AG458" s="1"/>
      <c r="AH458" s="1"/>
      <c r="AI458" s="1"/>
      <c r="AJ458" s="1"/>
    </row>
    <row r="459" spans="1:36" ht="15.75" thickBo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"/>
      <c r="AE459" s="1"/>
      <c r="AF459" s="1"/>
      <c r="AG459" s="1"/>
      <c r="AH459" s="1"/>
      <c r="AI459" s="1"/>
      <c r="AJ459" s="1"/>
    </row>
    <row r="460" spans="1:36" ht="15.75" thickBo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"/>
      <c r="AE460" s="1"/>
      <c r="AF460" s="1"/>
      <c r="AG460" s="1"/>
      <c r="AH460" s="1"/>
      <c r="AI460" s="1"/>
      <c r="AJ460" s="1"/>
    </row>
    <row r="461" spans="1:36" ht="15.75" thickBo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"/>
      <c r="AE461" s="1"/>
      <c r="AF461" s="1"/>
      <c r="AG461" s="1"/>
      <c r="AH461" s="1"/>
      <c r="AI461" s="1"/>
      <c r="AJ461" s="1"/>
    </row>
    <row r="462" spans="1:36" ht="15.75" thickBo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"/>
      <c r="AE462" s="1"/>
      <c r="AF462" s="1"/>
      <c r="AG462" s="1"/>
      <c r="AH462" s="1"/>
      <c r="AI462" s="1"/>
      <c r="AJ462" s="1"/>
    </row>
    <row r="463" spans="1:36" ht="15.75" thickBo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"/>
      <c r="AE463" s="1"/>
      <c r="AF463" s="1"/>
      <c r="AG463" s="1"/>
      <c r="AH463" s="1"/>
      <c r="AI463" s="1"/>
      <c r="AJ463" s="1"/>
    </row>
    <row r="464" spans="1:36" ht="15.75" thickBo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"/>
      <c r="AE464" s="1"/>
      <c r="AF464" s="1"/>
      <c r="AG464" s="1"/>
      <c r="AH464" s="1"/>
      <c r="AI464" s="1"/>
      <c r="AJ464" s="1"/>
    </row>
    <row r="465" spans="1:36" ht="15.75" thickBo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"/>
      <c r="AE465" s="1"/>
      <c r="AF465" s="1"/>
      <c r="AG465" s="1"/>
      <c r="AH465" s="1"/>
      <c r="AI465" s="1"/>
      <c r="AJ465" s="1"/>
    </row>
    <row r="466" spans="1:36" ht="15.75" thickBo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"/>
      <c r="AE466" s="1"/>
      <c r="AF466" s="1"/>
      <c r="AG466" s="1"/>
      <c r="AH466" s="1"/>
      <c r="AI466" s="1"/>
      <c r="AJ466" s="1"/>
    </row>
    <row r="467" spans="1:36" ht="15.75" thickBo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"/>
      <c r="AE467" s="1"/>
      <c r="AF467" s="1"/>
      <c r="AG467" s="1"/>
      <c r="AH467" s="1"/>
      <c r="AI467" s="1"/>
      <c r="AJ467" s="1"/>
    </row>
    <row r="468" spans="1:36" ht="15.75" thickBo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"/>
      <c r="AE468" s="1"/>
      <c r="AF468" s="1"/>
      <c r="AG468" s="1"/>
      <c r="AH468" s="1"/>
      <c r="AI468" s="1"/>
      <c r="AJ468" s="1"/>
    </row>
    <row r="469" spans="1:36" ht="15.75" thickBo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"/>
      <c r="AE469" s="1"/>
      <c r="AF469" s="1"/>
      <c r="AG469" s="1"/>
      <c r="AH469" s="1"/>
      <c r="AI469" s="1"/>
      <c r="AJ469" s="1"/>
    </row>
    <row r="470" spans="1:36" ht="15.75" thickBo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"/>
      <c r="AE470" s="1"/>
      <c r="AF470" s="1"/>
      <c r="AG470" s="1"/>
      <c r="AH470" s="1"/>
      <c r="AI470" s="1"/>
      <c r="AJ470" s="1"/>
    </row>
    <row r="471" spans="1:36" ht="15.75" thickBo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"/>
      <c r="AE471" s="1"/>
      <c r="AF471" s="1"/>
      <c r="AG471" s="1"/>
      <c r="AH471" s="1"/>
      <c r="AI471" s="1"/>
      <c r="AJ471" s="1"/>
    </row>
    <row r="472" spans="1:36" ht="15.75" thickBo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"/>
      <c r="AE472" s="1"/>
      <c r="AF472" s="1"/>
      <c r="AG472" s="1"/>
      <c r="AH472" s="1"/>
      <c r="AI472" s="1"/>
      <c r="AJ472" s="1"/>
    </row>
    <row r="473" spans="1:36" ht="15.75" thickBo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"/>
      <c r="AE473" s="1"/>
      <c r="AF473" s="1"/>
      <c r="AG473" s="1"/>
      <c r="AH473" s="1"/>
      <c r="AI473" s="1"/>
      <c r="AJ473" s="1"/>
    </row>
    <row r="474" spans="1:36" ht="15.75" thickBo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"/>
      <c r="AE474" s="1"/>
      <c r="AF474" s="1"/>
      <c r="AG474" s="1"/>
      <c r="AH474" s="1"/>
      <c r="AI474" s="1"/>
      <c r="AJ474" s="1"/>
    </row>
    <row r="475" spans="1:36" ht="15.75" thickBo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"/>
      <c r="AE475" s="1"/>
      <c r="AF475" s="1"/>
      <c r="AG475" s="1"/>
      <c r="AH475" s="1"/>
      <c r="AI475" s="1"/>
      <c r="AJ475" s="1"/>
    </row>
    <row r="476" spans="1:36" ht="15.75" thickBo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"/>
      <c r="AE476" s="1"/>
      <c r="AF476" s="1"/>
      <c r="AG476" s="1"/>
      <c r="AH476" s="1"/>
      <c r="AI476" s="1"/>
      <c r="AJ476" s="1"/>
    </row>
    <row r="477" spans="1:36" ht="15.75" thickBo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"/>
      <c r="AE477" s="1"/>
      <c r="AF477" s="1"/>
      <c r="AG477" s="1"/>
      <c r="AH477" s="1"/>
      <c r="AI477" s="1"/>
      <c r="AJ477" s="1"/>
    </row>
    <row r="478" spans="1:36" ht="15.75" thickBo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"/>
      <c r="AE478" s="1"/>
      <c r="AF478" s="1"/>
      <c r="AG478" s="1"/>
      <c r="AH478" s="1"/>
      <c r="AI478" s="1"/>
      <c r="AJ478" s="1"/>
    </row>
    <row r="479" spans="1:36" ht="15.75" thickBo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"/>
      <c r="AE479" s="1"/>
      <c r="AF479" s="1"/>
      <c r="AG479" s="1"/>
      <c r="AH479" s="1"/>
      <c r="AI479" s="1"/>
      <c r="AJ479" s="1"/>
    </row>
    <row r="480" spans="1:36" ht="15.75" thickBo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"/>
      <c r="AE480" s="1"/>
      <c r="AF480" s="1"/>
      <c r="AG480" s="1"/>
      <c r="AH480" s="1"/>
      <c r="AI480" s="1"/>
      <c r="AJ480" s="1"/>
    </row>
    <row r="481" spans="1:36" ht="15.75" thickBo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"/>
      <c r="AE481" s="1"/>
      <c r="AF481" s="1"/>
      <c r="AG481" s="1"/>
      <c r="AH481" s="1"/>
      <c r="AI481" s="1"/>
      <c r="AJ481" s="1"/>
    </row>
    <row r="482" spans="1:36" ht="15.75" thickBo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"/>
      <c r="AE482" s="1"/>
      <c r="AF482" s="1"/>
      <c r="AG482" s="1"/>
      <c r="AH482" s="1"/>
      <c r="AI482" s="1"/>
      <c r="AJ482" s="1"/>
    </row>
    <row r="483" spans="1:36" ht="15.75" thickBo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"/>
      <c r="AE483" s="1"/>
      <c r="AF483" s="1"/>
      <c r="AG483" s="1"/>
      <c r="AH483" s="1"/>
      <c r="AI483" s="1"/>
      <c r="AJ483" s="1"/>
    </row>
    <row r="484" spans="1:36" ht="15.75" thickBo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"/>
      <c r="AE484" s="1"/>
      <c r="AF484" s="1"/>
      <c r="AG484" s="1"/>
      <c r="AH484" s="1"/>
      <c r="AI484" s="1"/>
      <c r="AJ484" s="1"/>
    </row>
    <row r="485" spans="1:36" ht="15.75" thickBo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"/>
      <c r="AE485" s="1"/>
      <c r="AF485" s="1"/>
      <c r="AG485" s="1"/>
      <c r="AH485" s="1"/>
      <c r="AI485" s="1"/>
      <c r="AJ485" s="1"/>
    </row>
    <row r="486" spans="1:36" ht="15.75" thickBo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"/>
      <c r="AE486" s="1"/>
      <c r="AF486" s="1"/>
      <c r="AG486" s="1"/>
      <c r="AH486" s="1"/>
      <c r="AI486" s="1"/>
      <c r="AJ486" s="1"/>
    </row>
    <row r="487" spans="1:36" ht="15.75" thickBo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"/>
      <c r="AE487" s="1"/>
      <c r="AF487" s="1"/>
      <c r="AG487" s="1"/>
      <c r="AH487" s="1"/>
      <c r="AI487" s="1"/>
      <c r="AJ487" s="1"/>
    </row>
    <row r="488" spans="1:36" ht="15.75" thickBo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"/>
      <c r="AE488" s="1"/>
      <c r="AF488" s="1"/>
      <c r="AG488" s="1"/>
      <c r="AH488" s="1"/>
      <c r="AI488" s="1"/>
      <c r="AJ488" s="1"/>
    </row>
    <row r="489" spans="1:36" ht="15.75" thickBo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"/>
      <c r="AE489" s="1"/>
      <c r="AF489" s="1"/>
      <c r="AG489" s="1"/>
      <c r="AH489" s="1"/>
      <c r="AI489" s="1"/>
      <c r="AJ489" s="1"/>
    </row>
    <row r="490" spans="1:36" ht="15.75" thickBo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"/>
      <c r="AE490" s="1"/>
      <c r="AF490" s="1"/>
      <c r="AG490" s="1"/>
      <c r="AH490" s="1"/>
      <c r="AI490" s="1"/>
      <c r="AJ490" s="1"/>
    </row>
    <row r="491" spans="1:36" ht="15.75" thickBo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"/>
      <c r="AE491" s="1"/>
      <c r="AF491" s="1"/>
      <c r="AG491" s="1"/>
      <c r="AH491" s="1"/>
      <c r="AI491" s="1"/>
      <c r="AJ491" s="1"/>
    </row>
    <row r="492" spans="1:36" ht="15.75" thickBo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"/>
      <c r="AE492" s="1"/>
      <c r="AF492" s="1"/>
      <c r="AG492" s="1"/>
      <c r="AH492" s="1"/>
      <c r="AI492" s="1"/>
      <c r="AJ492" s="1"/>
    </row>
    <row r="493" spans="1:36" ht="15.75" thickBo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"/>
      <c r="AE493" s="1"/>
      <c r="AF493" s="1"/>
      <c r="AG493" s="1"/>
      <c r="AH493" s="1"/>
      <c r="AI493" s="1"/>
      <c r="AJ493" s="1"/>
    </row>
    <row r="494" spans="1:36" ht="15.75" thickBo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"/>
      <c r="AE494" s="1"/>
      <c r="AF494" s="1"/>
      <c r="AG494" s="1"/>
      <c r="AH494" s="1"/>
      <c r="AI494" s="1"/>
      <c r="AJ494" s="1"/>
    </row>
    <row r="495" spans="1:36" ht="15.75" thickBo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"/>
      <c r="AE495" s="1"/>
      <c r="AF495" s="1"/>
      <c r="AG495" s="1"/>
      <c r="AH495" s="1"/>
      <c r="AI495" s="1"/>
      <c r="AJ495" s="1"/>
    </row>
    <row r="496" spans="1:36" ht="15.75" thickBo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"/>
      <c r="AE496" s="1"/>
      <c r="AF496" s="1"/>
      <c r="AG496" s="1"/>
      <c r="AH496" s="1"/>
      <c r="AI496" s="1"/>
      <c r="AJ496" s="1"/>
    </row>
    <row r="497" spans="1:36" ht="15.75" thickBo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"/>
      <c r="AE497" s="1"/>
      <c r="AF497" s="1"/>
      <c r="AG497" s="1"/>
      <c r="AH497" s="1"/>
      <c r="AI497" s="1"/>
      <c r="AJ497" s="1"/>
    </row>
    <row r="498" spans="1:36" ht="15.75" thickBo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"/>
      <c r="AE498" s="1"/>
      <c r="AF498" s="1"/>
      <c r="AG498" s="1"/>
      <c r="AH498" s="1"/>
      <c r="AI498" s="1"/>
      <c r="AJ498" s="1"/>
    </row>
    <row r="499" spans="1:36" ht="15.75" thickBo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"/>
      <c r="AE499" s="1"/>
      <c r="AF499" s="1"/>
      <c r="AG499" s="1"/>
      <c r="AH499" s="1"/>
      <c r="AI499" s="1"/>
      <c r="AJ499" s="1"/>
    </row>
    <row r="500" spans="1:36" ht="15.75" thickBo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"/>
      <c r="AE500" s="1"/>
      <c r="AF500" s="1"/>
      <c r="AG500" s="1"/>
      <c r="AH500" s="1"/>
      <c r="AI500" s="1"/>
      <c r="AJ500" s="1"/>
    </row>
    <row r="501" spans="1:36" ht="15.75" thickBo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"/>
      <c r="AE501" s="1"/>
      <c r="AF501" s="1"/>
      <c r="AG501" s="1"/>
      <c r="AH501" s="1"/>
      <c r="AI501" s="1"/>
      <c r="AJ501" s="1"/>
    </row>
    <row r="502" spans="1:36" ht="15.75" thickBo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"/>
      <c r="AE502" s="1"/>
      <c r="AF502" s="1"/>
      <c r="AG502" s="1"/>
      <c r="AH502" s="1"/>
      <c r="AI502" s="1"/>
      <c r="AJ502" s="1"/>
    </row>
    <row r="503" spans="1:36" ht="15.75" thickBo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"/>
      <c r="AE503" s="1"/>
      <c r="AF503" s="1"/>
      <c r="AG503" s="1"/>
      <c r="AH503" s="1"/>
      <c r="AI503" s="1"/>
      <c r="AJ503" s="1"/>
    </row>
    <row r="504" spans="1:36" ht="15.75" thickBo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"/>
      <c r="AE504" s="1"/>
      <c r="AF504" s="1"/>
      <c r="AG504" s="1"/>
      <c r="AH504" s="1"/>
      <c r="AI504" s="1"/>
      <c r="AJ504" s="1"/>
    </row>
    <row r="505" spans="1:36" ht="15.75" thickBo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"/>
      <c r="AE505" s="1"/>
      <c r="AF505" s="1"/>
      <c r="AG505" s="1"/>
      <c r="AH505" s="1"/>
      <c r="AI505" s="1"/>
      <c r="AJ505" s="1"/>
    </row>
    <row r="506" spans="1:36" ht="15.75" thickBo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"/>
      <c r="AE506" s="1"/>
      <c r="AF506" s="1"/>
      <c r="AG506" s="1"/>
      <c r="AH506" s="1"/>
      <c r="AI506" s="1"/>
      <c r="AJ506" s="1"/>
    </row>
    <row r="507" spans="1:36" ht="15.75" thickBo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"/>
      <c r="AE507" s="1"/>
      <c r="AF507" s="1"/>
      <c r="AG507" s="1"/>
      <c r="AH507" s="1"/>
      <c r="AI507" s="1"/>
      <c r="AJ507" s="1"/>
    </row>
    <row r="508" spans="1:36" ht="15.75" thickBo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"/>
      <c r="AE508" s="1"/>
      <c r="AF508" s="1"/>
      <c r="AG508" s="1"/>
      <c r="AH508" s="1"/>
      <c r="AI508" s="1"/>
      <c r="AJ508" s="1"/>
    </row>
    <row r="509" spans="1:36" ht="15.75" thickBo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"/>
      <c r="AE509" s="1"/>
      <c r="AF509" s="1"/>
      <c r="AG509" s="1"/>
      <c r="AH509" s="1"/>
      <c r="AI509" s="1"/>
      <c r="AJ509" s="1"/>
    </row>
    <row r="510" spans="1:36" ht="15.75" thickBo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"/>
      <c r="AE510" s="1"/>
      <c r="AF510" s="1"/>
      <c r="AG510" s="1"/>
      <c r="AH510" s="1"/>
      <c r="AI510" s="1"/>
      <c r="AJ510" s="1"/>
    </row>
    <row r="511" spans="1:36" ht="15.75" thickBo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"/>
      <c r="AE511" s="1"/>
      <c r="AF511" s="1"/>
      <c r="AG511" s="1"/>
      <c r="AH511" s="1"/>
      <c r="AI511" s="1"/>
      <c r="AJ511" s="1"/>
    </row>
    <row r="512" spans="1:36" ht="15.75" thickBo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"/>
      <c r="AE512" s="1"/>
      <c r="AF512" s="1"/>
      <c r="AG512" s="1"/>
      <c r="AH512" s="1"/>
      <c r="AI512" s="1"/>
      <c r="AJ512" s="1"/>
    </row>
    <row r="513" spans="1:36" ht="15.75" thickBo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"/>
      <c r="AE513" s="1"/>
      <c r="AF513" s="1"/>
      <c r="AG513" s="1"/>
      <c r="AH513" s="1"/>
      <c r="AI513" s="1"/>
      <c r="AJ513" s="1"/>
    </row>
    <row r="514" spans="1:36" ht="15.75" thickBo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"/>
      <c r="AE514" s="1"/>
      <c r="AF514" s="1"/>
      <c r="AG514" s="1"/>
      <c r="AH514" s="1"/>
      <c r="AI514" s="1"/>
      <c r="AJ514" s="1"/>
    </row>
    <row r="515" spans="1:36" ht="15.75" thickBo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"/>
      <c r="AE515" s="1"/>
      <c r="AF515" s="1"/>
      <c r="AG515" s="1"/>
      <c r="AH515" s="1"/>
      <c r="AI515" s="1"/>
      <c r="AJ515" s="1"/>
    </row>
    <row r="516" spans="1:36" ht="15.75" thickBo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"/>
      <c r="AE516" s="1"/>
      <c r="AF516" s="1"/>
      <c r="AG516" s="1"/>
      <c r="AH516" s="1"/>
      <c r="AI516" s="1"/>
      <c r="AJ516" s="1"/>
    </row>
    <row r="517" spans="1:36" ht="15.75" thickBo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"/>
      <c r="AE517" s="1"/>
      <c r="AF517" s="1"/>
      <c r="AG517" s="1"/>
      <c r="AH517" s="1"/>
      <c r="AI517" s="1"/>
      <c r="AJ517" s="1"/>
    </row>
    <row r="518" spans="1:36" ht="15.75" thickBo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"/>
      <c r="AE518" s="1"/>
      <c r="AF518" s="1"/>
      <c r="AG518" s="1"/>
      <c r="AH518" s="1"/>
      <c r="AI518" s="1"/>
      <c r="AJ518" s="1"/>
    </row>
    <row r="519" spans="1:36" ht="15.75" thickBo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"/>
      <c r="AE519" s="1"/>
      <c r="AF519" s="1"/>
      <c r="AG519" s="1"/>
      <c r="AH519" s="1"/>
      <c r="AI519" s="1"/>
      <c r="AJ519" s="1"/>
    </row>
    <row r="520" spans="1:36" ht="15.75" thickBo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"/>
      <c r="AE520" s="1"/>
      <c r="AF520" s="1"/>
      <c r="AG520" s="1"/>
      <c r="AH520" s="1"/>
      <c r="AI520" s="1"/>
      <c r="AJ520" s="1"/>
    </row>
    <row r="521" spans="1:36" ht="15.75" thickBo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"/>
      <c r="AE521" s="1"/>
      <c r="AF521" s="1"/>
      <c r="AG521" s="1"/>
      <c r="AH521" s="1"/>
      <c r="AI521" s="1"/>
      <c r="AJ521" s="1"/>
    </row>
    <row r="522" spans="1:36" ht="15.75" thickBo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"/>
      <c r="AE522" s="1"/>
      <c r="AF522" s="1"/>
      <c r="AG522" s="1"/>
      <c r="AH522" s="1"/>
      <c r="AI522" s="1"/>
      <c r="AJ522" s="1"/>
    </row>
    <row r="523" spans="1:36" ht="15.75" thickBo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"/>
      <c r="AE523" s="1"/>
      <c r="AF523" s="1"/>
      <c r="AG523" s="1"/>
      <c r="AH523" s="1"/>
      <c r="AI523" s="1"/>
      <c r="AJ523" s="1"/>
    </row>
    <row r="524" spans="1:36" ht="15.75" thickBo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"/>
      <c r="AE524" s="1"/>
      <c r="AF524" s="1"/>
      <c r="AG524" s="1"/>
      <c r="AH524" s="1"/>
      <c r="AI524" s="1"/>
      <c r="AJ524" s="1"/>
    </row>
    <row r="525" spans="1:36" ht="15.75" thickBo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"/>
      <c r="AE525" s="1"/>
      <c r="AF525" s="1"/>
      <c r="AG525" s="1"/>
      <c r="AH525" s="1"/>
      <c r="AI525" s="1"/>
      <c r="AJ525" s="1"/>
    </row>
    <row r="526" spans="1:36" ht="15.75" thickBo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"/>
      <c r="AE526" s="1"/>
      <c r="AF526" s="1"/>
      <c r="AG526" s="1"/>
      <c r="AH526" s="1"/>
      <c r="AI526" s="1"/>
      <c r="AJ526" s="1"/>
    </row>
    <row r="527" spans="1:36" ht="15.75" thickBo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"/>
      <c r="AE527" s="1"/>
      <c r="AF527" s="1"/>
      <c r="AG527" s="1"/>
      <c r="AH527" s="1"/>
      <c r="AI527" s="1"/>
      <c r="AJ527" s="1"/>
    </row>
    <row r="528" spans="1:36" ht="15.75" thickBo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"/>
      <c r="AE528" s="1"/>
      <c r="AF528" s="1"/>
      <c r="AG528" s="1"/>
      <c r="AH528" s="1"/>
      <c r="AI528" s="1"/>
      <c r="AJ528" s="1"/>
    </row>
    <row r="529" spans="1:36" ht="15.75" thickBo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"/>
      <c r="AE529" s="1"/>
      <c r="AF529" s="1"/>
      <c r="AG529" s="1"/>
      <c r="AH529" s="1"/>
      <c r="AI529" s="1"/>
      <c r="AJ529" s="1"/>
    </row>
    <row r="530" spans="1:36" ht="15.75" thickBo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"/>
      <c r="AE530" s="1"/>
      <c r="AF530" s="1"/>
      <c r="AG530" s="1"/>
      <c r="AH530" s="1"/>
      <c r="AI530" s="1"/>
      <c r="AJ530" s="1"/>
    </row>
    <row r="531" spans="1:36" ht="15.75" thickBo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"/>
      <c r="AE531" s="1"/>
      <c r="AF531" s="1"/>
      <c r="AG531" s="1"/>
      <c r="AH531" s="1"/>
      <c r="AI531" s="1"/>
      <c r="AJ531" s="1"/>
    </row>
    <row r="532" spans="1:36" ht="15.75" thickBo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"/>
      <c r="AE532" s="1"/>
      <c r="AF532" s="1"/>
      <c r="AG532" s="1"/>
      <c r="AH532" s="1"/>
      <c r="AI532" s="1"/>
      <c r="AJ532" s="1"/>
    </row>
    <row r="533" spans="1:36" ht="15.75" thickBo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"/>
      <c r="AE533" s="1"/>
      <c r="AF533" s="1"/>
      <c r="AG533" s="1"/>
      <c r="AH533" s="1"/>
      <c r="AI533" s="1"/>
      <c r="AJ533" s="1"/>
    </row>
    <row r="534" spans="1:36" ht="15.75" thickBo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"/>
      <c r="AE534" s="1"/>
      <c r="AF534" s="1"/>
      <c r="AG534" s="1"/>
      <c r="AH534" s="1"/>
      <c r="AI534" s="1"/>
      <c r="AJ534" s="1"/>
    </row>
    <row r="535" spans="1:36" ht="15.75" thickBo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"/>
      <c r="AE535" s="1"/>
      <c r="AF535" s="1"/>
      <c r="AG535" s="1"/>
      <c r="AH535" s="1"/>
      <c r="AI535" s="1"/>
      <c r="AJ535" s="1"/>
    </row>
    <row r="536" spans="1:36" ht="15.75" thickBo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"/>
      <c r="AE536" s="1"/>
      <c r="AF536" s="1"/>
      <c r="AG536" s="1"/>
      <c r="AH536" s="1"/>
      <c r="AI536" s="1"/>
      <c r="AJ536" s="1"/>
    </row>
    <row r="537" spans="1:36" ht="15.75" thickBo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"/>
      <c r="AE537" s="1"/>
      <c r="AF537" s="1"/>
      <c r="AG537" s="1"/>
      <c r="AH537" s="1"/>
      <c r="AI537" s="1"/>
      <c r="AJ537" s="1"/>
    </row>
    <row r="538" spans="1:36" ht="15.75" thickBo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"/>
      <c r="AE538" s="1"/>
      <c r="AF538" s="1"/>
      <c r="AG538" s="1"/>
      <c r="AH538" s="1"/>
      <c r="AI538" s="1"/>
      <c r="AJ538" s="1"/>
    </row>
    <row r="539" spans="1:36" ht="15.75" thickBo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"/>
      <c r="AE539" s="1"/>
      <c r="AF539" s="1"/>
      <c r="AG539" s="1"/>
      <c r="AH539" s="1"/>
      <c r="AI539" s="1"/>
      <c r="AJ539" s="1"/>
    </row>
    <row r="540" spans="1:36" ht="15.75" thickBo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"/>
      <c r="AE540" s="1"/>
      <c r="AF540" s="1"/>
      <c r="AG540" s="1"/>
      <c r="AH540" s="1"/>
      <c r="AI540" s="1"/>
      <c r="AJ540" s="1"/>
    </row>
    <row r="541" spans="1:36" ht="15.75" thickBo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"/>
      <c r="AE541" s="1"/>
      <c r="AF541" s="1"/>
      <c r="AG541" s="1"/>
      <c r="AH541" s="1"/>
      <c r="AI541" s="1"/>
      <c r="AJ541" s="1"/>
    </row>
    <row r="542" spans="1:36" ht="15.75" thickBo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"/>
      <c r="AE542" s="1"/>
      <c r="AF542" s="1"/>
      <c r="AG542" s="1"/>
      <c r="AH542" s="1"/>
      <c r="AI542" s="1"/>
      <c r="AJ542" s="1"/>
    </row>
    <row r="543" spans="1:36" ht="15.75" thickBo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"/>
      <c r="AE543" s="1"/>
      <c r="AF543" s="1"/>
      <c r="AG543" s="1"/>
      <c r="AH543" s="1"/>
      <c r="AI543" s="1"/>
      <c r="AJ543" s="1"/>
    </row>
    <row r="544" spans="1:36" ht="15.75" thickBo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"/>
      <c r="AE544" s="1"/>
      <c r="AF544" s="1"/>
      <c r="AG544" s="1"/>
      <c r="AH544" s="1"/>
      <c r="AI544" s="1"/>
      <c r="AJ544" s="1"/>
    </row>
    <row r="545" spans="1:36" ht="15.75" thickBo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"/>
      <c r="AE545" s="1"/>
      <c r="AF545" s="1"/>
      <c r="AG545" s="1"/>
      <c r="AH545" s="1"/>
      <c r="AI545" s="1"/>
      <c r="AJ545" s="1"/>
    </row>
    <row r="546" spans="1:36" ht="15.75" thickBo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"/>
      <c r="AE546" s="1"/>
      <c r="AF546" s="1"/>
      <c r="AG546" s="1"/>
      <c r="AH546" s="1"/>
      <c r="AI546" s="1"/>
      <c r="AJ546" s="1"/>
    </row>
    <row r="547" spans="1:36" ht="15.75" thickBo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"/>
      <c r="AE547" s="1"/>
      <c r="AF547" s="1"/>
      <c r="AG547" s="1"/>
      <c r="AH547" s="1"/>
      <c r="AI547" s="1"/>
      <c r="AJ547" s="1"/>
    </row>
    <row r="548" spans="1:36" ht="15.75" thickBo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"/>
      <c r="AE548" s="1"/>
      <c r="AF548" s="1"/>
      <c r="AG548" s="1"/>
      <c r="AH548" s="1"/>
      <c r="AI548" s="1"/>
      <c r="AJ548" s="1"/>
    </row>
    <row r="549" spans="1:36" ht="15.75" thickBo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"/>
      <c r="AE549" s="1"/>
      <c r="AF549" s="1"/>
      <c r="AG549" s="1"/>
      <c r="AH549" s="1"/>
      <c r="AI549" s="1"/>
      <c r="AJ549" s="1"/>
    </row>
    <row r="550" spans="1:36" ht="15.75" thickBo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"/>
      <c r="AE550" s="1"/>
      <c r="AF550" s="1"/>
      <c r="AG550" s="1"/>
      <c r="AH550" s="1"/>
      <c r="AI550" s="1"/>
      <c r="AJ550" s="1"/>
    </row>
    <row r="551" spans="1:36" ht="15.75" thickBo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"/>
      <c r="AE551" s="1"/>
      <c r="AF551" s="1"/>
      <c r="AG551" s="1"/>
      <c r="AH551" s="1"/>
      <c r="AI551" s="1"/>
      <c r="AJ551" s="1"/>
    </row>
    <row r="552" spans="1:36" ht="15.75" thickBo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"/>
      <c r="AE552" s="1"/>
      <c r="AF552" s="1"/>
      <c r="AG552" s="1"/>
      <c r="AH552" s="1"/>
      <c r="AI552" s="1"/>
      <c r="AJ552" s="1"/>
    </row>
    <row r="553" spans="1:36" ht="15.75" thickBo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"/>
      <c r="AE553" s="1"/>
      <c r="AF553" s="1"/>
      <c r="AG553" s="1"/>
      <c r="AH553" s="1"/>
      <c r="AI553" s="1"/>
      <c r="AJ553" s="1"/>
    </row>
    <row r="554" spans="1:36" ht="15.75" thickBo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"/>
      <c r="AE554" s="1"/>
      <c r="AF554" s="1"/>
      <c r="AG554" s="1"/>
      <c r="AH554" s="1"/>
      <c r="AI554" s="1"/>
      <c r="AJ554" s="1"/>
    </row>
    <row r="555" spans="1:36" ht="15.75" thickBo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"/>
      <c r="AE555" s="1"/>
      <c r="AF555" s="1"/>
      <c r="AG555" s="1"/>
      <c r="AH555" s="1"/>
      <c r="AI555" s="1"/>
      <c r="AJ555" s="1"/>
    </row>
    <row r="556" spans="1:36" ht="15.75" thickBo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"/>
      <c r="AE556" s="1"/>
      <c r="AF556" s="1"/>
      <c r="AG556" s="1"/>
      <c r="AH556" s="1"/>
      <c r="AI556" s="1"/>
      <c r="AJ556" s="1"/>
    </row>
    <row r="557" spans="1:36" ht="15.75" thickBo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"/>
      <c r="AE557" s="1"/>
      <c r="AF557" s="1"/>
      <c r="AG557" s="1"/>
      <c r="AH557" s="1"/>
      <c r="AI557" s="1"/>
      <c r="AJ557" s="1"/>
    </row>
    <row r="558" spans="1:36" ht="15.75" thickBo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"/>
      <c r="AE558" s="1"/>
      <c r="AF558" s="1"/>
      <c r="AG558" s="1"/>
      <c r="AH558" s="1"/>
      <c r="AI558" s="1"/>
      <c r="AJ558" s="1"/>
    </row>
    <row r="559" spans="1:36" ht="15.75" thickBo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"/>
      <c r="AE559" s="1"/>
      <c r="AF559" s="1"/>
      <c r="AG559" s="1"/>
      <c r="AH559" s="1"/>
      <c r="AI559" s="1"/>
      <c r="AJ559" s="1"/>
    </row>
    <row r="560" spans="1:36" ht="15.75" thickBo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"/>
      <c r="AE560" s="1"/>
      <c r="AF560" s="1"/>
      <c r="AG560" s="1"/>
      <c r="AH560" s="1"/>
      <c r="AI560" s="1"/>
      <c r="AJ560" s="1"/>
    </row>
    <row r="561" spans="1:36" ht="15.75" thickBo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"/>
      <c r="AE561" s="1"/>
      <c r="AF561" s="1"/>
      <c r="AG561" s="1"/>
      <c r="AH561" s="1"/>
      <c r="AI561" s="1"/>
      <c r="AJ561" s="1"/>
    </row>
    <row r="562" spans="1:36" ht="15.75" thickBo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"/>
      <c r="AE562" s="1"/>
      <c r="AF562" s="1"/>
      <c r="AG562" s="1"/>
      <c r="AH562" s="1"/>
      <c r="AI562" s="1"/>
      <c r="AJ562" s="1"/>
    </row>
    <row r="563" spans="1:36" ht="15.75" thickBo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"/>
      <c r="AE563" s="1"/>
      <c r="AF563" s="1"/>
      <c r="AG563" s="1"/>
      <c r="AH563" s="1"/>
      <c r="AI563" s="1"/>
      <c r="AJ563" s="1"/>
    </row>
    <row r="564" spans="1:36" ht="15.75" thickBo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"/>
      <c r="AE564" s="1"/>
      <c r="AF564" s="1"/>
      <c r="AG564" s="1"/>
      <c r="AH564" s="1"/>
      <c r="AI564" s="1"/>
      <c r="AJ564" s="1"/>
    </row>
    <row r="565" spans="1:36" ht="15.75" thickBo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"/>
      <c r="AE565" s="1"/>
      <c r="AF565" s="1"/>
      <c r="AG565" s="1"/>
      <c r="AH565" s="1"/>
      <c r="AI565" s="1"/>
      <c r="AJ565" s="1"/>
    </row>
    <row r="566" spans="1:36" ht="15.75" thickBo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"/>
      <c r="AE566" s="1"/>
      <c r="AF566" s="1"/>
      <c r="AG566" s="1"/>
      <c r="AH566" s="1"/>
      <c r="AI566" s="1"/>
      <c r="AJ566" s="1"/>
    </row>
    <row r="567" spans="1:36" ht="15.75" thickBo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"/>
      <c r="AE567" s="1"/>
      <c r="AF567" s="1"/>
      <c r="AG567" s="1"/>
      <c r="AH567" s="1"/>
      <c r="AI567" s="1"/>
      <c r="AJ567" s="1"/>
    </row>
    <row r="568" spans="1:36" ht="15.75" thickBo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"/>
      <c r="AE568" s="1"/>
      <c r="AF568" s="1"/>
      <c r="AG568" s="1"/>
      <c r="AH568" s="1"/>
      <c r="AI568" s="1"/>
      <c r="AJ568" s="1"/>
    </row>
    <row r="569" spans="1:36" ht="15.75" thickBo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"/>
      <c r="AE569" s="1"/>
      <c r="AF569" s="1"/>
      <c r="AG569" s="1"/>
      <c r="AH569" s="1"/>
      <c r="AI569" s="1"/>
      <c r="AJ569" s="1"/>
    </row>
    <row r="570" spans="1:36" ht="15.75" thickBo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"/>
      <c r="AE570" s="1"/>
      <c r="AF570" s="1"/>
      <c r="AG570" s="1"/>
      <c r="AH570" s="1"/>
      <c r="AI570" s="1"/>
      <c r="AJ570" s="1"/>
    </row>
    <row r="571" spans="1:36" ht="15.75" thickBo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"/>
      <c r="AE571" s="1"/>
      <c r="AF571" s="1"/>
      <c r="AG571" s="1"/>
      <c r="AH571" s="1"/>
      <c r="AI571" s="1"/>
      <c r="AJ571" s="1"/>
    </row>
    <row r="572" spans="1:36" ht="15.75" thickBo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"/>
      <c r="AE572" s="1"/>
      <c r="AF572" s="1"/>
      <c r="AG572" s="1"/>
      <c r="AH572" s="1"/>
      <c r="AI572" s="1"/>
      <c r="AJ572" s="1"/>
    </row>
    <row r="573" spans="1:36" ht="15.75" thickBo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"/>
      <c r="AE573" s="1"/>
      <c r="AF573" s="1"/>
      <c r="AG573" s="1"/>
      <c r="AH573" s="1"/>
      <c r="AI573" s="1"/>
      <c r="AJ573" s="1"/>
    </row>
    <row r="574" spans="1:36" ht="15.75" thickBo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"/>
      <c r="AE574" s="1"/>
      <c r="AF574" s="1"/>
      <c r="AG574" s="1"/>
      <c r="AH574" s="1"/>
      <c r="AI574" s="1"/>
      <c r="AJ574" s="1"/>
    </row>
    <row r="575" spans="1:36" ht="15.75" thickBo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"/>
      <c r="AE575" s="1"/>
      <c r="AF575" s="1"/>
      <c r="AG575" s="1"/>
      <c r="AH575" s="1"/>
      <c r="AI575" s="1"/>
      <c r="AJ575" s="1"/>
    </row>
    <row r="576" spans="1:36" ht="15.75" thickBo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"/>
      <c r="AE576" s="1"/>
      <c r="AF576" s="1"/>
      <c r="AG576" s="1"/>
      <c r="AH576" s="1"/>
      <c r="AI576" s="1"/>
      <c r="AJ576" s="1"/>
    </row>
    <row r="577" spans="1:36" ht="15.75" thickBo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"/>
      <c r="AE577" s="1"/>
      <c r="AF577" s="1"/>
      <c r="AG577" s="1"/>
      <c r="AH577" s="1"/>
      <c r="AI577" s="1"/>
      <c r="AJ577" s="1"/>
    </row>
    <row r="578" spans="1:36" ht="15.75" thickBo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"/>
      <c r="AE578" s="1"/>
      <c r="AF578" s="1"/>
      <c r="AG578" s="1"/>
      <c r="AH578" s="1"/>
      <c r="AI578" s="1"/>
      <c r="AJ578" s="1"/>
    </row>
    <row r="579" spans="1:36" ht="15.75" thickBo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"/>
      <c r="AE579" s="1"/>
      <c r="AF579" s="1"/>
      <c r="AG579" s="1"/>
      <c r="AH579" s="1"/>
      <c r="AI579" s="1"/>
      <c r="AJ579" s="1"/>
    </row>
    <row r="580" spans="1:36" ht="15.75" thickBo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"/>
      <c r="AE580" s="1"/>
      <c r="AF580" s="1"/>
      <c r="AG580" s="1"/>
      <c r="AH580" s="1"/>
      <c r="AI580" s="1"/>
      <c r="AJ580" s="1"/>
    </row>
    <row r="581" spans="1:36" ht="15.75" thickBo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"/>
      <c r="AE581" s="1"/>
      <c r="AF581" s="1"/>
      <c r="AG581" s="1"/>
      <c r="AH581" s="1"/>
      <c r="AI581" s="1"/>
      <c r="AJ581" s="1"/>
    </row>
    <row r="582" spans="1:36" ht="15.75" thickBo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"/>
      <c r="AE582" s="1"/>
      <c r="AF582" s="1"/>
      <c r="AG582" s="1"/>
      <c r="AH582" s="1"/>
      <c r="AI582" s="1"/>
      <c r="AJ582" s="1"/>
    </row>
    <row r="583" spans="1:36" ht="15.75" thickBo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"/>
      <c r="AE583" s="1"/>
      <c r="AF583" s="1"/>
      <c r="AG583" s="1"/>
      <c r="AH583" s="1"/>
      <c r="AI583" s="1"/>
      <c r="AJ583" s="1"/>
    </row>
    <row r="584" spans="1:36" ht="15.75" thickBo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"/>
      <c r="AE584" s="1"/>
      <c r="AF584" s="1"/>
      <c r="AG584" s="1"/>
      <c r="AH584" s="1"/>
      <c r="AI584" s="1"/>
      <c r="AJ584" s="1"/>
    </row>
    <row r="585" spans="1:36" ht="15.75" thickBo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"/>
      <c r="AE585" s="1"/>
      <c r="AF585" s="1"/>
      <c r="AG585" s="1"/>
      <c r="AH585" s="1"/>
      <c r="AI585" s="1"/>
      <c r="AJ585" s="1"/>
    </row>
    <row r="586" spans="1:36" ht="15.75" thickBo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"/>
      <c r="AE586" s="1"/>
      <c r="AF586" s="1"/>
      <c r="AG586" s="1"/>
      <c r="AH586" s="1"/>
      <c r="AI586" s="1"/>
      <c r="AJ586" s="1"/>
    </row>
    <row r="587" spans="1:36" ht="15.75" thickBo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"/>
      <c r="AE587" s="1"/>
      <c r="AF587" s="1"/>
      <c r="AG587" s="1"/>
      <c r="AH587" s="1"/>
      <c r="AI587" s="1"/>
      <c r="AJ587" s="1"/>
    </row>
    <row r="588" spans="1:36" ht="15.75" thickBo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"/>
      <c r="AE588" s="1"/>
      <c r="AF588" s="1"/>
      <c r="AG588" s="1"/>
      <c r="AH588" s="1"/>
      <c r="AI588" s="1"/>
      <c r="AJ588" s="1"/>
    </row>
    <row r="589" spans="1:36" ht="15.75" thickBo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"/>
      <c r="AE589" s="1"/>
      <c r="AF589" s="1"/>
      <c r="AG589" s="1"/>
      <c r="AH589" s="1"/>
      <c r="AI589" s="1"/>
      <c r="AJ589" s="1"/>
    </row>
    <row r="590" spans="1:36" ht="15.75" thickBo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"/>
      <c r="AE590" s="1"/>
      <c r="AF590" s="1"/>
      <c r="AG590" s="1"/>
      <c r="AH590" s="1"/>
      <c r="AI590" s="1"/>
      <c r="AJ590" s="1"/>
    </row>
    <row r="591" spans="1:36" ht="15.75" thickBo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"/>
      <c r="AE591" s="1"/>
      <c r="AF591" s="1"/>
      <c r="AG591" s="1"/>
      <c r="AH591" s="1"/>
      <c r="AI591" s="1"/>
      <c r="AJ591" s="1"/>
    </row>
    <row r="592" spans="1:36" ht="15.75" thickBo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"/>
      <c r="AE592" s="1"/>
      <c r="AF592" s="1"/>
      <c r="AG592" s="1"/>
      <c r="AH592" s="1"/>
      <c r="AI592" s="1"/>
      <c r="AJ592" s="1"/>
    </row>
    <row r="593" spans="1:36" ht="15.75" thickBo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"/>
      <c r="AE593" s="1"/>
      <c r="AF593" s="1"/>
      <c r="AG593" s="1"/>
      <c r="AH593" s="1"/>
      <c r="AI593" s="1"/>
      <c r="AJ593" s="1"/>
    </row>
    <row r="594" spans="1:36" ht="15.75" thickBo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"/>
      <c r="AE594" s="1"/>
      <c r="AF594" s="1"/>
      <c r="AG594" s="1"/>
      <c r="AH594" s="1"/>
      <c r="AI594" s="1"/>
      <c r="AJ594" s="1"/>
    </row>
    <row r="595" spans="1:36" ht="15.75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"/>
      <c r="AE595" s="1"/>
      <c r="AF595" s="1"/>
      <c r="AG595" s="1"/>
      <c r="AH595" s="1"/>
      <c r="AI595" s="1"/>
      <c r="AJ595" s="1"/>
    </row>
    <row r="596" spans="1:36" ht="15.75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"/>
      <c r="AE596" s="1"/>
      <c r="AF596" s="1"/>
      <c r="AG596" s="1"/>
      <c r="AH596" s="1"/>
      <c r="AI596" s="1"/>
      <c r="AJ596" s="1"/>
    </row>
    <row r="597" spans="1:36" ht="15.75" thickBo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"/>
      <c r="AE597" s="1"/>
      <c r="AF597" s="1"/>
      <c r="AG597" s="1"/>
      <c r="AH597" s="1"/>
      <c r="AI597" s="1"/>
      <c r="AJ597" s="1"/>
    </row>
    <row r="598" spans="1:36" ht="15.75" thickBo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"/>
      <c r="AE598" s="1"/>
      <c r="AF598" s="1"/>
      <c r="AG598" s="1"/>
      <c r="AH598" s="1"/>
      <c r="AI598" s="1"/>
      <c r="AJ598" s="1"/>
    </row>
    <row r="599" spans="1:36" ht="15.75" thickBo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"/>
      <c r="AE599" s="1"/>
      <c r="AF599" s="1"/>
      <c r="AG599" s="1"/>
      <c r="AH599" s="1"/>
      <c r="AI599" s="1"/>
      <c r="AJ599" s="1"/>
    </row>
    <row r="600" spans="1:36" ht="15.75" thickBo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"/>
      <c r="AE600" s="1"/>
      <c r="AF600" s="1"/>
      <c r="AG600" s="1"/>
      <c r="AH600" s="1"/>
      <c r="AI600" s="1"/>
      <c r="AJ600" s="1"/>
    </row>
    <row r="601" spans="1:36" ht="15.75" thickBo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"/>
      <c r="AE601" s="1"/>
      <c r="AF601" s="1"/>
      <c r="AG601" s="1"/>
      <c r="AH601" s="1"/>
      <c r="AI601" s="1"/>
      <c r="AJ601" s="1"/>
    </row>
    <row r="602" spans="1:36" ht="15.75" thickBo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"/>
      <c r="AE602" s="1"/>
      <c r="AF602" s="1"/>
      <c r="AG602" s="1"/>
      <c r="AH602" s="1"/>
      <c r="AI602" s="1"/>
      <c r="AJ602" s="1"/>
    </row>
    <row r="603" spans="1:36" ht="15.75" thickBo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"/>
      <c r="AE603" s="1"/>
      <c r="AF603" s="1"/>
      <c r="AG603" s="1"/>
      <c r="AH603" s="1"/>
      <c r="AI603" s="1"/>
      <c r="AJ603" s="1"/>
    </row>
    <row r="604" spans="1:36" ht="15.75" thickBo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"/>
      <c r="AE604" s="1"/>
      <c r="AF604" s="1"/>
      <c r="AG604" s="1"/>
      <c r="AH604" s="1"/>
      <c r="AI604" s="1"/>
      <c r="AJ604" s="1"/>
    </row>
    <row r="605" spans="1:36" ht="15.75" thickBo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"/>
      <c r="AE605" s="1"/>
      <c r="AF605" s="1"/>
      <c r="AG605" s="1"/>
      <c r="AH605" s="1"/>
      <c r="AI605" s="1"/>
      <c r="AJ605" s="1"/>
    </row>
    <row r="606" spans="1:36" ht="15.75" thickBo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"/>
      <c r="AE606" s="1"/>
      <c r="AF606" s="1"/>
      <c r="AG606" s="1"/>
      <c r="AH606" s="1"/>
      <c r="AI606" s="1"/>
      <c r="AJ606" s="1"/>
    </row>
    <row r="607" spans="1:36" ht="15.75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"/>
      <c r="AE607" s="1"/>
      <c r="AF607" s="1"/>
      <c r="AG607" s="1"/>
      <c r="AH607" s="1"/>
      <c r="AI607" s="1"/>
      <c r="AJ607" s="1"/>
    </row>
    <row r="608" spans="1:36" ht="15.75" thickBo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"/>
      <c r="AE608" s="1"/>
      <c r="AF608" s="1"/>
      <c r="AG608" s="1"/>
      <c r="AH608" s="1"/>
      <c r="AI608" s="1"/>
      <c r="AJ608" s="1"/>
    </row>
    <row r="609" spans="1:36" ht="15.75" thickBo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"/>
      <c r="AE609" s="1"/>
      <c r="AF609" s="1"/>
      <c r="AG609" s="1"/>
      <c r="AH609" s="1"/>
      <c r="AI609" s="1"/>
      <c r="AJ609" s="1"/>
    </row>
    <row r="610" spans="1:36" ht="15.75" thickBo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"/>
      <c r="AE610" s="1"/>
      <c r="AF610" s="1"/>
      <c r="AG610" s="1"/>
      <c r="AH610" s="1"/>
      <c r="AI610" s="1"/>
      <c r="AJ610" s="1"/>
    </row>
    <row r="611" spans="1:36" ht="15.75" thickBo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"/>
      <c r="AE611" s="1"/>
      <c r="AF611" s="1"/>
      <c r="AG611" s="1"/>
      <c r="AH611" s="1"/>
      <c r="AI611" s="1"/>
      <c r="AJ611" s="1"/>
    </row>
    <row r="612" spans="1:36" ht="15.75" thickBo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"/>
      <c r="AE612" s="1"/>
      <c r="AF612" s="1"/>
      <c r="AG612" s="1"/>
      <c r="AH612" s="1"/>
      <c r="AI612" s="1"/>
      <c r="AJ612" s="1"/>
    </row>
    <row r="613" spans="1:36" ht="15.75" thickBo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"/>
      <c r="AE613" s="1"/>
      <c r="AF613" s="1"/>
      <c r="AG613" s="1"/>
      <c r="AH613" s="1"/>
      <c r="AI613" s="1"/>
      <c r="AJ613" s="1"/>
    </row>
    <row r="614" spans="1:36" ht="15.75" thickBo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"/>
      <c r="AE614" s="1"/>
      <c r="AF614" s="1"/>
      <c r="AG614" s="1"/>
      <c r="AH614" s="1"/>
      <c r="AI614" s="1"/>
      <c r="AJ614" s="1"/>
    </row>
    <row r="615" spans="1:36" ht="15.75" thickBo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"/>
      <c r="AE615" s="1"/>
      <c r="AF615" s="1"/>
      <c r="AG615" s="1"/>
      <c r="AH615" s="1"/>
      <c r="AI615" s="1"/>
      <c r="AJ615" s="1"/>
    </row>
    <row r="616" spans="1:36" ht="15.75" thickBo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"/>
      <c r="AE616" s="1"/>
      <c r="AF616" s="1"/>
      <c r="AG616" s="1"/>
      <c r="AH616" s="1"/>
      <c r="AI616" s="1"/>
      <c r="AJ616" s="1"/>
    </row>
    <row r="617" spans="1:36" ht="15.75" thickBo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"/>
      <c r="AE617" s="1"/>
      <c r="AF617" s="1"/>
      <c r="AG617" s="1"/>
      <c r="AH617" s="1"/>
      <c r="AI617" s="1"/>
      <c r="AJ617" s="1"/>
    </row>
    <row r="618" spans="1:36" ht="15.75" thickBo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"/>
      <c r="AE618" s="1"/>
      <c r="AF618" s="1"/>
      <c r="AG618" s="1"/>
      <c r="AH618" s="1"/>
      <c r="AI618" s="1"/>
      <c r="AJ618" s="1"/>
    </row>
    <row r="619" spans="1:36" ht="15.75" thickBo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"/>
      <c r="AE619" s="1"/>
      <c r="AF619" s="1"/>
      <c r="AG619" s="1"/>
      <c r="AH619" s="1"/>
      <c r="AI619" s="1"/>
      <c r="AJ619" s="1"/>
    </row>
    <row r="620" spans="1:36" ht="15.75" thickBo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"/>
      <c r="AE620" s="1"/>
      <c r="AF620" s="1"/>
      <c r="AG620" s="1"/>
      <c r="AH620" s="1"/>
      <c r="AI620" s="1"/>
      <c r="AJ620" s="1"/>
    </row>
    <row r="621" spans="1:36" ht="15.75" thickBo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"/>
      <c r="AE621" s="1"/>
      <c r="AF621" s="1"/>
      <c r="AG621" s="1"/>
      <c r="AH621" s="1"/>
      <c r="AI621" s="1"/>
      <c r="AJ621" s="1"/>
    </row>
    <row r="622" spans="1:36" ht="15.75" thickBo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"/>
      <c r="AE622" s="1"/>
      <c r="AF622" s="1"/>
      <c r="AG622" s="1"/>
      <c r="AH622" s="1"/>
      <c r="AI622" s="1"/>
      <c r="AJ622" s="1"/>
    </row>
    <row r="623" spans="1:36" ht="15.75" thickBo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"/>
      <c r="AE623" s="1"/>
      <c r="AF623" s="1"/>
      <c r="AG623" s="1"/>
      <c r="AH623" s="1"/>
      <c r="AI623" s="1"/>
      <c r="AJ623" s="1"/>
    </row>
    <row r="624" spans="1:36" ht="15.75" thickBo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"/>
      <c r="AE624" s="1"/>
      <c r="AF624" s="1"/>
      <c r="AG624" s="1"/>
      <c r="AH624" s="1"/>
      <c r="AI624" s="1"/>
      <c r="AJ624" s="1"/>
    </row>
    <row r="625" spans="1:36" ht="15.75" thickBo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"/>
      <c r="AE625" s="1"/>
      <c r="AF625" s="1"/>
      <c r="AG625" s="1"/>
      <c r="AH625" s="1"/>
      <c r="AI625" s="1"/>
      <c r="AJ625" s="1"/>
    </row>
    <row r="626" spans="1:36" ht="15.75" thickBo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"/>
      <c r="AE626" s="1"/>
      <c r="AF626" s="1"/>
      <c r="AG626" s="1"/>
      <c r="AH626" s="1"/>
      <c r="AI626" s="1"/>
      <c r="AJ626" s="1"/>
    </row>
    <row r="627" spans="1:36" ht="15.75" thickBo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"/>
      <c r="AE627" s="1"/>
      <c r="AF627" s="1"/>
      <c r="AG627" s="1"/>
      <c r="AH627" s="1"/>
      <c r="AI627" s="1"/>
      <c r="AJ627" s="1"/>
    </row>
    <row r="628" spans="1:36" ht="15.75" thickBo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"/>
      <c r="AE628" s="1"/>
      <c r="AF628" s="1"/>
      <c r="AG628" s="1"/>
      <c r="AH628" s="1"/>
      <c r="AI628" s="1"/>
      <c r="AJ628" s="1"/>
    </row>
    <row r="629" spans="1:36" ht="15.75" thickBo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"/>
      <c r="AE629" s="1"/>
      <c r="AF629" s="1"/>
      <c r="AG629" s="1"/>
      <c r="AH629" s="1"/>
      <c r="AI629" s="1"/>
      <c r="AJ629" s="1"/>
    </row>
    <row r="630" spans="1:36" ht="15.75" thickBo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"/>
      <c r="AE630" s="1"/>
      <c r="AF630" s="1"/>
      <c r="AG630" s="1"/>
      <c r="AH630" s="1"/>
      <c r="AI630" s="1"/>
      <c r="AJ630" s="1"/>
    </row>
    <row r="631" spans="1:36" ht="15.75" thickBo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"/>
      <c r="AE631" s="1"/>
      <c r="AF631" s="1"/>
      <c r="AG631" s="1"/>
      <c r="AH631" s="1"/>
      <c r="AI631" s="1"/>
      <c r="AJ631" s="1"/>
    </row>
    <row r="632" spans="1:36" ht="15.75" thickBo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"/>
      <c r="AE632" s="1"/>
      <c r="AF632" s="1"/>
      <c r="AG632" s="1"/>
      <c r="AH632" s="1"/>
      <c r="AI632" s="1"/>
      <c r="AJ632" s="1"/>
    </row>
    <row r="633" spans="1:36" ht="15.75" thickBo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"/>
      <c r="AE633" s="1"/>
      <c r="AF633" s="1"/>
      <c r="AG633" s="1"/>
      <c r="AH633" s="1"/>
      <c r="AI633" s="1"/>
      <c r="AJ633" s="1"/>
    </row>
    <row r="634" spans="1:36" ht="15.75" thickBo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"/>
      <c r="AE634" s="1"/>
      <c r="AF634" s="1"/>
      <c r="AG634" s="1"/>
      <c r="AH634" s="1"/>
      <c r="AI634" s="1"/>
      <c r="AJ634" s="1"/>
    </row>
    <row r="635" spans="1:36" ht="15.75" thickBo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"/>
      <c r="AE635" s="1"/>
      <c r="AF635" s="1"/>
      <c r="AG635" s="1"/>
      <c r="AH635" s="1"/>
      <c r="AI635" s="1"/>
      <c r="AJ635" s="1"/>
    </row>
    <row r="636" spans="1:36" ht="15.75" thickBo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"/>
      <c r="AE636" s="1"/>
      <c r="AF636" s="1"/>
      <c r="AG636" s="1"/>
      <c r="AH636" s="1"/>
      <c r="AI636" s="1"/>
      <c r="AJ636" s="1"/>
    </row>
    <row r="637" spans="1:36" ht="15.75" thickBo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"/>
      <c r="AE637" s="1"/>
      <c r="AF637" s="1"/>
      <c r="AG637" s="1"/>
      <c r="AH637" s="1"/>
      <c r="AI637" s="1"/>
      <c r="AJ637" s="1"/>
    </row>
    <row r="638" spans="1:36" ht="15.75" thickBo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"/>
      <c r="AE638" s="1"/>
      <c r="AF638" s="1"/>
      <c r="AG638" s="1"/>
      <c r="AH638" s="1"/>
      <c r="AI638" s="1"/>
      <c r="AJ638" s="1"/>
    </row>
    <row r="639" spans="1:36" ht="15.75" thickBo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"/>
      <c r="AE639" s="1"/>
      <c r="AF639" s="1"/>
      <c r="AG639" s="1"/>
      <c r="AH639" s="1"/>
      <c r="AI639" s="1"/>
      <c r="AJ639" s="1"/>
    </row>
    <row r="640" spans="1:36" ht="15.75" thickBo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"/>
      <c r="AE640" s="1"/>
      <c r="AF640" s="1"/>
      <c r="AG640" s="1"/>
      <c r="AH640" s="1"/>
      <c r="AI640" s="1"/>
      <c r="AJ640" s="1"/>
    </row>
    <row r="641" spans="1:36" ht="15.75" thickBo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"/>
      <c r="AE641" s="1"/>
      <c r="AF641" s="1"/>
      <c r="AG641" s="1"/>
      <c r="AH641" s="1"/>
      <c r="AI641" s="1"/>
      <c r="AJ641" s="1"/>
    </row>
    <row r="642" spans="1:36" ht="15.75" thickBo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"/>
      <c r="AE642" s="1"/>
      <c r="AF642" s="1"/>
      <c r="AG642" s="1"/>
      <c r="AH642" s="1"/>
      <c r="AI642" s="1"/>
      <c r="AJ642" s="1"/>
    </row>
    <row r="643" spans="1:36" ht="15.75" thickBo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"/>
      <c r="AE643" s="1"/>
      <c r="AF643" s="1"/>
      <c r="AG643" s="1"/>
      <c r="AH643" s="1"/>
      <c r="AI643" s="1"/>
      <c r="AJ643" s="1"/>
    </row>
    <row r="644" spans="1:36" ht="15.75" thickBo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"/>
      <c r="AE644" s="1"/>
      <c r="AF644" s="1"/>
      <c r="AG644" s="1"/>
      <c r="AH644" s="1"/>
      <c r="AI644" s="1"/>
      <c r="AJ644" s="1"/>
    </row>
    <row r="645" spans="1:36" ht="15.75" thickBo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"/>
      <c r="AE645" s="1"/>
      <c r="AF645" s="1"/>
      <c r="AG645" s="1"/>
      <c r="AH645" s="1"/>
      <c r="AI645" s="1"/>
      <c r="AJ645" s="1"/>
    </row>
    <row r="646" spans="1:36" ht="15.75" thickBo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"/>
      <c r="AE646" s="1"/>
      <c r="AF646" s="1"/>
      <c r="AG646" s="1"/>
      <c r="AH646" s="1"/>
      <c r="AI646" s="1"/>
      <c r="AJ646" s="1"/>
    </row>
    <row r="647" spans="1:36" ht="15.75" thickBo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"/>
      <c r="AE647" s="1"/>
      <c r="AF647" s="1"/>
      <c r="AG647" s="1"/>
      <c r="AH647" s="1"/>
      <c r="AI647" s="1"/>
      <c r="AJ647" s="1"/>
    </row>
    <row r="648" spans="1:36" ht="15.75" thickBo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"/>
      <c r="AE648" s="1"/>
      <c r="AF648" s="1"/>
      <c r="AG648" s="1"/>
      <c r="AH648" s="1"/>
      <c r="AI648" s="1"/>
      <c r="AJ648" s="1"/>
    </row>
    <row r="649" spans="1:36" ht="15.75" thickBo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"/>
      <c r="AE649" s="1"/>
      <c r="AF649" s="1"/>
      <c r="AG649" s="1"/>
      <c r="AH649" s="1"/>
      <c r="AI649" s="1"/>
      <c r="AJ649" s="1"/>
    </row>
    <row r="650" spans="1:36" ht="15.75" thickBo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"/>
      <c r="AE650" s="1"/>
      <c r="AF650" s="1"/>
      <c r="AG650" s="1"/>
      <c r="AH650" s="1"/>
      <c r="AI650" s="1"/>
      <c r="AJ650" s="1"/>
    </row>
    <row r="651" spans="1:36" ht="15.75" thickBo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"/>
      <c r="AE651" s="1"/>
      <c r="AF651" s="1"/>
      <c r="AG651" s="1"/>
      <c r="AH651" s="1"/>
      <c r="AI651" s="1"/>
      <c r="AJ651" s="1"/>
    </row>
    <row r="652" spans="1:36" ht="15.75" thickBo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"/>
      <c r="AE652" s="1"/>
      <c r="AF652" s="1"/>
      <c r="AG652" s="1"/>
      <c r="AH652" s="1"/>
      <c r="AI652" s="1"/>
      <c r="AJ652" s="1"/>
    </row>
    <row r="653" spans="1:36" ht="15.75" thickBo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"/>
      <c r="AE653" s="1"/>
      <c r="AF653" s="1"/>
      <c r="AG653" s="1"/>
      <c r="AH653" s="1"/>
      <c r="AI653" s="1"/>
      <c r="AJ653" s="1"/>
    </row>
    <row r="654" spans="1:36" ht="15.75" thickBo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"/>
      <c r="AE654" s="1"/>
      <c r="AF654" s="1"/>
      <c r="AG654" s="1"/>
      <c r="AH654" s="1"/>
      <c r="AI654" s="1"/>
      <c r="AJ654" s="1"/>
    </row>
    <row r="655" spans="1:36" ht="15.75" thickBo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"/>
      <c r="AE655" s="1"/>
      <c r="AF655" s="1"/>
      <c r="AG655" s="1"/>
      <c r="AH655" s="1"/>
      <c r="AI655" s="1"/>
      <c r="AJ655" s="1"/>
    </row>
    <row r="656" spans="1:36" ht="15.75" thickBo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"/>
      <c r="AE656" s="1"/>
      <c r="AF656" s="1"/>
      <c r="AG656" s="1"/>
      <c r="AH656" s="1"/>
      <c r="AI656" s="1"/>
      <c r="AJ656" s="1"/>
    </row>
    <row r="657" spans="1:36" ht="15.75" thickBo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"/>
      <c r="AE657" s="1"/>
      <c r="AF657" s="1"/>
      <c r="AG657" s="1"/>
      <c r="AH657" s="1"/>
      <c r="AI657" s="1"/>
      <c r="AJ657" s="1"/>
    </row>
    <row r="658" spans="1:36" ht="15.75" thickBo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"/>
      <c r="AE658" s="1"/>
      <c r="AF658" s="1"/>
      <c r="AG658" s="1"/>
      <c r="AH658" s="1"/>
      <c r="AI658" s="1"/>
      <c r="AJ658" s="1"/>
    </row>
    <row r="659" spans="1:36" ht="15.75" thickBo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"/>
      <c r="AE659" s="1"/>
      <c r="AF659" s="1"/>
      <c r="AG659" s="1"/>
      <c r="AH659" s="1"/>
      <c r="AI659" s="1"/>
      <c r="AJ659" s="1"/>
    </row>
    <row r="660" spans="1:36" ht="15.75" thickBo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"/>
      <c r="AE660" s="1"/>
      <c r="AF660" s="1"/>
      <c r="AG660" s="1"/>
      <c r="AH660" s="1"/>
      <c r="AI660" s="1"/>
      <c r="AJ660" s="1"/>
    </row>
    <row r="661" spans="1:36" ht="15.75" thickBo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"/>
      <c r="AE661" s="1"/>
      <c r="AF661" s="1"/>
      <c r="AG661" s="1"/>
      <c r="AH661" s="1"/>
      <c r="AI661" s="1"/>
      <c r="AJ661" s="1"/>
    </row>
    <row r="662" spans="1:36" ht="15.75" thickBo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"/>
      <c r="AE662" s="1"/>
      <c r="AF662" s="1"/>
      <c r="AG662" s="1"/>
      <c r="AH662" s="1"/>
      <c r="AI662" s="1"/>
      <c r="AJ662" s="1"/>
    </row>
    <row r="663" spans="1:36" ht="15.75" thickBo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"/>
      <c r="AE663" s="1"/>
      <c r="AF663" s="1"/>
      <c r="AG663" s="1"/>
      <c r="AH663" s="1"/>
      <c r="AI663" s="1"/>
      <c r="AJ663" s="1"/>
    </row>
    <row r="664" spans="1:36" ht="15.75" thickBo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"/>
      <c r="AE664" s="1"/>
      <c r="AF664" s="1"/>
      <c r="AG664" s="1"/>
      <c r="AH664" s="1"/>
      <c r="AI664" s="1"/>
      <c r="AJ664" s="1"/>
    </row>
    <row r="665" spans="1:36" ht="15.75" thickBo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"/>
      <c r="AE665" s="1"/>
      <c r="AF665" s="1"/>
      <c r="AG665" s="1"/>
      <c r="AH665" s="1"/>
      <c r="AI665" s="1"/>
      <c r="AJ665" s="1"/>
    </row>
    <row r="666" spans="1:36" ht="15.75" thickBo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"/>
      <c r="AE666" s="1"/>
      <c r="AF666" s="1"/>
      <c r="AG666" s="1"/>
      <c r="AH666" s="1"/>
      <c r="AI666" s="1"/>
      <c r="AJ666" s="1"/>
    </row>
    <row r="667" spans="1:36" ht="15.75" thickBo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"/>
      <c r="AE667" s="1"/>
      <c r="AF667" s="1"/>
      <c r="AG667" s="1"/>
      <c r="AH667" s="1"/>
      <c r="AI667" s="1"/>
      <c r="AJ667" s="1"/>
    </row>
    <row r="668" spans="1:36" ht="15.75" thickBo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"/>
      <c r="AE668" s="1"/>
      <c r="AF668" s="1"/>
      <c r="AG668" s="1"/>
      <c r="AH668" s="1"/>
      <c r="AI668" s="1"/>
      <c r="AJ668" s="1"/>
    </row>
    <row r="669" spans="1:36" ht="15.75" thickBo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"/>
      <c r="AE669" s="1"/>
      <c r="AF669" s="1"/>
      <c r="AG669" s="1"/>
      <c r="AH669" s="1"/>
      <c r="AI669" s="1"/>
      <c r="AJ669" s="1"/>
    </row>
    <row r="670" spans="1:36" ht="15.75" thickBo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"/>
      <c r="AE670" s="1"/>
      <c r="AF670" s="1"/>
      <c r="AG670" s="1"/>
      <c r="AH670" s="1"/>
      <c r="AI670" s="1"/>
      <c r="AJ670" s="1"/>
    </row>
    <row r="671" spans="1:36" ht="15.75" thickBo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"/>
      <c r="AE671" s="1"/>
      <c r="AF671" s="1"/>
      <c r="AG671" s="1"/>
      <c r="AH671" s="1"/>
      <c r="AI671" s="1"/>
      <c r="AJ671" s="1"/>
    </row>
    <row r="672" spans="1:36" ht="15.75" thickBo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"/>
      <c r="AE672" s="1"/>
      <c r="AF672" s="1"/>
      <c r="AG672" s="1"/>
      <c r="AH672" s="1"/>
      <c r="AI672" s="1"/>
      <c r="AJ672" s="1"/>
    </row>
    <row r="673" spans="1:36" ht="15.75" thickBo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"/>
      <c r="AE673" s="1"/>
      <c r="AF673" s="1"/>
      <c r="AG673" s="1"/>
      <c r="AH673" s="1"/>
      <c r="AI673" s="1"/>
      <c r="AJ673" s="1"/>
    </row>
    <row r="674" spans="1:36" ht="15.75" thickBo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"/>
      <c r="AE674" s="1"/>
      <c r="AF674" s="1"/>
      <c r="AG674" s="1"/>
      <c r="AH674" s="1"/>
      <c r="AI674" s="1"/>
      <c r="AJ674" s="1"/>
    </row>
    <row r="675" spans="1:36" ht="15.75" thickBo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"/>
      <c r="AE675" s="1"/>
      <c r="AF675" s="1"/>
      <c r="AG675" s="1"/>
      <c r="AH675" s="1"/>
      <c r="AI675" s="1"/>
      <c r="AJ675" s="1"/>
    </row>
    <row r="676" spans="1:36" ht="15.75" thickBo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"/>
      <c r="AE676" s="1"/>
      <c r="AF676" s="1"/>
      <c r="AG676" s="1"/>
      <c r="AH676" s="1"/>
      <c r="AI676" s="1"/>
      <c r="AJ676" s="1"/>
    </row>
    <row r="677" spans="1:36" ht="15.75" thickBo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"/>
      <c r="AE677" s="1"/>
      <c r="AF677" s="1"/>
      <c r="AG677" s="1"/>
      <c r="AH677" s="1"/>
      <c r="AI677" s="1"/>
      <c r="AJ677" s="1"/>
    </row>
    <row r="678" spans="1:36" ht="15.75" thickBo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"/>
      <c r="AE678" s="1"/>
      <c r="AF678" s="1"/>
      <c r="AG678" s="1"/>
      <c r="AH678" s="1"/>
      <c r="AI678" s="1"/>
      <c r="AJ678" s="1"/>
    </row>
    <row r="679" spans="1:36" ht="15.75" thickBo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"/>
      <c r="AE679" s="1"/>
      <c r="AF679" s="1"/>
      <c r="AG679" s="1"/>
      <c r="AH679" s="1"/>
      <c r="AI679" s="1"/>
      <c r="AJ679" s="1"/>
    </row>
    <row r="680" spans="1:36" ht="15.75" thickBo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"/>
      <c r="AE680" s="1"/>
      <c r="AF680" s="1"/>
      <c r="AG680" s="1"/>
      <c r="AH680" s="1"/>
      <c r="AI680" s="1"/>
      <c r="AJ680" s="1"/>
    </row>
    <row r="681" spans="1:36" ht="15.75" thickBo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"/>
      <c r="AE681" s="1"/>
      <c r="AF681" s="1"/>
      <c r="AG681" s="1"/>
      <c r="AH681" s="1"/>
      <c r="AI681" s="1"/>
      <c r="AJ681" s="1"/>
    </row>
    <row r="682" spans="1:36" ht="15.75" thickBo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"/>
      <c r="AE682" s="1"/>
      <c r="AF682" s="1"/>
      <c r="AG682" s="1"/>
      <c r="AH682" s="1"/>
      <c r="AI682" s="1"/>
      <c r="AJ682" s="1"/>
    </row>
    <row r="683" spans="1:36" ht="15.75" thickBo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"/>
      <c r="AE683" s="1"/>
      <c r="AF683" s="1"/>
      <c r="AG683" s="1"/>
      <c r="AH683" s="1"/>
      <c r="AI683" s="1"/>
      <c r="AJ683" s="1"/>
    </row>
    <row r="684" spans="1:36" ht="15.75" thickBo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"/>
      <c r="AE684" s="1"/>
      <c r="AF684" s="1"/>
      <c r="AG684" s="1"/>
      <c r="AH684" s="1"/>
      <c r="AI684" s="1"/>
      <c r="AJ684" s="1"/>
    </row>
    <row r="685" spans="1:36" ht="15.75" thickBo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"/>
      <c r="AE685" s="1"/>
      <c r="AF685" s="1"/>
      <c r="AG685" s="1"/>
      <c r="AH685" s="1"/>
      <c r="AI685" s="1"/>
      <c r="AJ685" s="1"/>
    </row>
    <row r="686" spans="1:36" ht="15.75" thickBo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"/>
      <c r="AE686" s="1"/>
      <c r="AF686" s="1"/>
      <c r="AG686" s="1"/>
      <c r="AH686" s="1"/>
      <c r="AI686" s="1"/>
      <c r="AJ686" s="1"/>
    </row>
    <row r="687" spans="1:36" ht="15.75" thickBo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"/>
      <c r="AE687" s="1"/>
      <c r="AF687" s="1"/>
      <c r="AG687" s="1"/>
      <c r="AH687" s="1"/>
      <c r="AI687" s="1"/>
      <c r="AJ687" s="1"/>
    </row>
    <row r="688" spans="1:36" ht="15.75" thickBo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"/>
      <c r="AE688" s="1"/>
      <c r="AF688" s="1"/>
      <c r="AG688" s="1"/>
      <c r="AH688" s="1"/>
      <c r="AI688" s="1"/>
      <c r="AJ688" s="1"/>
    </row>
    <row r="689" spans="1:36" ht="15.75" thickBo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"/>
      <c r="AE689" s="1"/>
      <c r="AF689" s="1"/>
      <c r="AG689" s="1"/>
      <c r="AH689" s="1"/>
      <c r="AI689" s="1"/>
      <c r="AJ689" s="1"/>
    </row>
    <row r="690" spans="1:36" ht="15.75" thickBo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"/>
      <c r="AE690" s="1"/>
      <c r="AF690" s="1"/>
      <c r="AG690" s="1"/>
      <c r="AH690" s="1"/>
      <c r="AI690" s="1"/>
      <c r="AJ690" s="1"/>
    </row>
    <row r="691" spans="1:36" ht="15.75" thickBo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"/>
      <c r="AE691" s="1"/>
      <c r="AF691" s="1"/>
      <c r="AG691" s="1"/>
      <c r="AH691" s="1"/>
      <c r="AI691" s="1"/>
      <c r="AJ691" s="1"/>
    </row>
    <row r="692" spans="1:36" ht="15.75" thickBo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"/>
      <c r="AE692" s="1"/>
      <c r="AF692" s="1"/>
      <c r="AG692" s="1"/>
      <c r="AH692" s="1"/>
      <c r="AI692" s="1"/>
      <c r="AJ692" s="1"/>
    </row>
    <row r="693" spans="1:36" ht="15.75" thickBo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"/>
      <c r="AE693" s="1"/>
      <c r="AF693" s="1"/>
      <c r="AG693" s="1"/>
      <c r="AH693" s="1"/>
      <c r="AI693" s="1"/>
      <c r="AJ693" s="1"/>
    </row>
    <row r="694" spans="1:36" ht="15.75" thickBo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"/>
      <c r="AE694" s="1"/>
      <c r="AF694" s="1"/>
      <c r="AG694" s="1"/>
      <c r="AH694" s="1"/>
      <c r="AI694" s="1"/>
      <c r="AJ694" s="1"/>
    </row>
    <row r="695" spans="1:36" ht="15.75" thickBo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"/>
      <c r="AE695" s="1"/>
      <c r="AF695" s="1"/>
      <c r="AG695" s="1"/>
      <c r="AH695" s="1"/>
      <c r="AI695" s="1"/>
      <c r="AJ695" s="1"/>
    </row>
    <row r="696" spans="1:36" ht="15.75" thickBo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"/>
      <c r="AE696" s="1"/>
      <c r="AF696" s="1"/>
      <c r="AG696" s="1"/>
      <c r="AH696" s="1"/>
      <c r="AI696" s="1"/>
      <c r="AJ696" s="1"/>
    </row>
    <row r="697" spans="1:36" ht="15.75" thickBo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"/>
      <c r="AE697" s="1"/>
      <c r="AF697" s="1"/>
      <c r="AG697" s="1"/>
      <c r="AH697" s="1"/>
      <c r="AI697" s="1"/>
      <c r="AJ697" s="1"/>
    </row>
    <row r="698" spans="1:36" ht="15.75" thickBo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"/>
      <c r="AE698" s="1"/>
      <c r="AF698" s="1"/>
      <c r="AG698" s="1"/>
      <c r="AH698" s="1"/>
      <c r="AI698" s="1"/>
      <c r="AJ698" s="1"/>
    </row>
    <row r="699" spans="1:36" ht="15.75" thickBo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"/>
      <c r="AE699" s="1"/>
      <c r="AF699" s="1"/>
      <c r="AG699" s="1"/>
      <c r="AH699" s="1"/>
      <c r="AI699" s="1"/>
      <c r="AJ699" s="1"/>
    </row>
    <row r="700" spans="1:36" ht="15.75" thickBo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"/>
      <c r="AE700" s="1"/>
      <c r="AF700" s="1"/>
      <c r="AG700" s="1"/>
      <c r="AH700" s="1"/>
      <c r="AI700" s="1"/>
      <c r="AJ700" s="1"/>
    </row>
    <row r="701" spans="1:36" ht="15.75" thickBo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"/>
      <c r="AE701" s="1"/>
      <c r="AF701" s="1"/>
      <c r="AG701" s="1"/>
      <c r="AH701" s="1"/>
      <c r="AI701" s="1"/>
      <c r="AJ701" s="1"/>
    </row>
    <row r="702" spans="1:36" ht="15.75" thickBo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"/>
      <c r="AE702" s="1"/>
      <c r="AF702" s="1"/>
      <c r="AG702" s="1"/>
      <c r="AH702" s="1"/>
      <c r="AI702" s="1"/>
      <c r="AJ702" s="1"/>
    </row>
    <row r="703" spans="1:36" ht="15.75" thickBo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"/>
      <c r="AE703" s="1"/>
      <c r="AF703" s="1"/>
      <c r="AG703" s="1"/>
      <c r="AH703" s="1"/>
      <c r="AI703" s="1"/>
      <c r="AJ703" s="1"/>
    </row>
    <row r="704" spans="1:36" ht="15.75" thickBo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"/>
      <c r="AE704" s="1"/>
      <c r="AF704" s="1"/>
      <c r="AG704" s="1"/>
      <c r="AH704" s="1"/>
      <c r="AI704" s="1"/>
      <c r="AJ704" s="1"/>
    </row>
    <row r="705" spans="1:36" ht="15.75" thickBo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"/>
      <c r="AE705" s="1"/>
      <c r="AF705" s="1"/>
      <c r="AG705" s="1"/>
      <c r="AH705" s="1"/>
      <c r="AI705" s="1"/>
      <c r="AJ705" s="1"/>
    </row>
    <row r="706" spans="1:36" ht="15.75" thickBo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"/>
      <c r="AE706" s="1"/>
      <c r="AF706" s="1"/>
      <c r="AG706" s="1"/>
      <c r="AH706" s="1"/>
      <c r="AI706" s="1"/>
      <c r="AJ706" s="1"/>
    </row>
    <row r="707" spans="1:36" ht="15.75" thickBo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"/>
      <c r="AE707" s="1"/>
      <c r="AF707" s="1"/>
      <c r="AG707" s="1"/>
      <c r="AH707" s="1"/>
      <c r="AI707" s="1"/>
      <c r="AJ707" s="1"/>
    </row>
    <row r="708" spans="1:36" ht="15.75" thickBo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"/>
      <c r="AE708" s="1"/>
      <c r="AF708" s="1"/>
      <c r="AG708" s="1"/>
      <c r="AH708" s="1"/>
      <c r="AI708" s="1"/>
      <c r="AJ708" s="1"/>
    </row>
    <row r="709" spans="1:36" ht="15.75" thickBo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"/>
      <c r="AE709" s="1"/>
      <c r="AF709" s="1"/>
      <c r="AG709" s="1"/>
      <c r="AH709" s="1"/>
      <c r="AI709" s="1"/>
      <c r="AJ709" s="1"/>
    </row>
    <row r="710" spans="1:36" ht="15.75" thickBo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"/>
      <c r="AE710" s="1"/>
      <c r="AF710" s="1"/>
      <c r="AG710" s="1"/>
      <c r="AH710" s="1"/>
      <c r="AI710" s="1"/>
      <c r="AJ710" s="1"/>
    </row>
    <row r="711" spans="1:36" ht="15.75" thickBo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"/>
      <c r="AE711" s="1"/>
      <c r="AF711" s="1"/>
      <c r="AG711" s="1"/>
      <c r="AH711" s="1"/>
      <c r="AI711" s="1"/>
      <c r="AJ711" s="1"/>
    </row>
    <row r="712" spans="1:36" ht="15.75" thickBo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"/>
      <c r="AE712" s="1"/>
      <c r="AF712" s="1"/>
      <c r="AG712" s="1"/>
      <c r="AH712" s="1"/>
      <c r="AI712" s="1"/>
      <c r="AJ712" s="1"/>
    </row>
    <row r="713" spans="1:36" ht="15.75" thickBo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"/>
      <c r="AE713" s="1"/>
      <c r="AF713" s="1"/>
      <c r="AG713" s="1"/>
      <c r="AH713" s="1"/>
      <c r="AI713" s="1"/>
      <c r="AJ713" s="1"/>
    </row>
    <row r="714" spans="1:36" ht="15.75" thickBo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"/>
      <c r="AE714" s="1"/>
      <c r="AF714" s="1"/>
      <c r="AG714" s="1"/>
      <c r="AH714" s="1"/>
      <c r="AI714" s="1"/>
      <c r="AJ714" s="1"/>
    </row>
    <row r="715" spans="1:36" ht="15.75" thickBo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"/>
      <c r="AE715" s="1"/>
      <c r="AF715" s="1"/>
      <c r="AG715" s="1"/>
      <c r="AH715" s="1"/>
      <c r="AI715" s="1"/>
      <c r="AJ715" s="1"/>
    </row>
    <row r="716" spans="1:36" ht="15.75" thickBo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"/>
      <c r="AE716" s="1"/>
      <c r="AF716" s="1"/>
      <c r="AG716" s="1"/>
      <c r="AH716" s="1"/>
      <c r="AI716" s="1"/>
      <c r="AJ716" s="1"/>
    </row>
    <row r="717" spans="1:36" ht="15.75" thickBo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"/>
      <c r="AE717" s="1"/>
      <c r="AF717" s="1"/>
      <c r="AG717" s="1"/>
      <c r="AH717" s="1"/>
      <c r="AI717" s="1"/>
      <c r="AJ717" s="1"/>
    </row>
    <row r="718" spans="1:36" ht="15.75" thickBo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"/>
      <c r="AE718" s="1"/>
      <c r="AF718" s="1"/>
      <c r="AG718" s="1"/>
      <c r="AH718" s="1"/>
      <c r="AI718" s="1"/>
      <c r="AJ718" s="1"/>
    </row>
    <row r="719" spans="1:36" ht="15.75" thickBo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"/>
      <c r="AE719" s="1"/>
      <c r="AF719" s="1"/>
      <c r="AG719" s="1"/>
      <c r="AH719" s="1"/>
      <c r="AI719" s="1"/>
      <c r="AJ719" s="1"/>
    </row>
    <row r="720" spans="1:36" ht="15.75" thickBo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"/>
      <c r="AE720" s="1"/>
      <c r="AF720" s="1"/>
      <c r="AG720" s="1"/>
      <c r="AH720" s="1"/>
      <c r="AI720" s="1"/>
      <c r="AJ720" s="1"/>
    </row>
    <row r="721" spans="1:36" ht="15.75" thickBo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"/>
      <c r="AE721" s="1"/>
      <c r="AF721" s="1"/>
      <c r="AG721" s="1"/>
      <c r="AH721" s="1"/>
      <c r="AI721" s="1"/>
      <c r="AJ721" s="1"/>
    </row>
    <row r="722" spans="1:36" ht="15.75" thickBo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"/>
      <c r="AE722" s="1"/>
      <c r="AF722" s="1"/>
      <c r="AG722" s="1"/>
      <c r="AH722" s="1"/>
      <c r="AI722" s="1"/>
      <c r="AJ722" s="1"/>
    </row>
    <row r="723" spans="1:36" ht="15.75" thickBo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"/>
      <c r="AE723" s="1"/>
      <c r="AF723" s="1"/>
      <c r="AG723" s="1"/>
      <c r="AH723" s="1"/>
      <c r="AI723" s="1"/>
      <c r="AJ723" s="1"/>
    </row>
    <row r="724" spans="1:36" ht="15.75" thickBo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"/>
      <c r="AE724" s="1"/>
      <c r="AF724" s="1"/>
      <c r="AG724" s="1"/>
      <c r="AH724" s="1"/>
      <c r="AI724" s="1"/>
      <c r="AJ724" s="1"/>
    </row>
    <row r="725" spans="1:36" ht="15.75" thickBo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"/>
      <c r="AE725" s="1"/>
      <c r="AF725" s="1"/>
      <c r="AG725" s="1"/>
      <c r="AH725" s="1"/>
      <c r="AI725" s="1"/>
      <c r="AJ725" s="1"/>
    </row>
    <row r="726" spans="1:36" ht="15.75" thickBo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"/>
      <c r="AE726" s="1"/>
      <c r="AF726" s="1"/>
      <c r="AG726" s="1"/>
      <c r="AH726" s="1"/>
      <c r="AI726" s="1"/>
      <c r="AJ726" s="1"/>
    </row>
    <row r="727" spans="1:36" ht="15.75" thickBo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"/>
      <c r="AE727" s="1"/>
      <c r="AF727" s="1"/>
      <c r="AG727" s="1"/>
      <c r="AH727" s="1"/>
      <c r="AI727" s="1"/>
      <c r="AJ727" s="1"/>
    </row>
    <row r="728" spans="1:36" ht="15.75" thickBo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"/>
      <c r="AE728" s="1"/>
      <c r="AF728" s="1"/>
      <c r="AG728" s="1"/>
      <c r="AH728" s="1"/>
      <c r="AI728" s="1"/>
      <c r="AJ728" s="1"/>
    </row>
    <row r="729" spans="1:36" ht="15.75" thickBo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"/>
      <c r="AE729" s="1"/>
      <c r="AF729" s="1"/>
      <c r="AG729" s="1"/>
      <c r="AH729" s="1"/>
      <c r="AI729" s="1"/>
      <c r="AJ729" s="1"/>
    </row>
    <row r="730" spans="1:36" ht="15.75" thickBo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"/>
      <c r="AE730" s="1"/>
      <c r="AF730" s="1"/>
      <c r="AG730" s="1"/>
      <c r="AH730" s="1"/>
      <c r="AI730" s="1"/>
      <c r="AJ730" s="1"/>
    </row>
    <row r="731" spans="1:36" ht="15.75" thickBo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"/>
      <c r="AE731" s="1"/>
      <c r="AF731" s="1"/>
      <c r="AG731" s="1"/>
      <c r="AH731" s="1"/>
      <c r="AI731" s="1"/>
      <c r="AJ731" s="1"/>
    </row>
    <row r="732" spans="1:36" ht="15.75" thickBo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"/>
      <c r="AE732" s="1"/>
      <c r="AF732" s="1"/>
      <c r="AG732" s="1"/>
      <c r="AH732" s="1"/>
      <c r="AI732" s="1"/>
      <c r="AJ732" s="1"/>
    </row>
    <row r="733" spans="1:36" ht="15.75" thickBo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"/>
      <c r="AE733" s="1"/>
      <c r="AF733" s="1"/>
      <c r="AG733" s="1"/>
      <c r="AH733" s="1"/>
      <c r="AI733" s="1"/>
      <c r="AJ733" s="1"/>
    </row>
    <row r="734" spans="1:36" ht="15.75" thickBo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"/>
      <c r="AE734" s="1"/>
      <c r="AF734" s="1"/>
      <c r="AG734" s="1"/>
      <c r="AH734" s="1"/>
      <c r="AI734" s="1"/>
      <c r="AJ734" s="1"/>
    </row>
    <row r="735" spans="1:36" ht="15.75" thickBo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"/>
      <c r="AE735" s="1"/>
      <c r="AF735" s="1"/>
      <c r="AG735" s="1"/>
      <c r="AH735" s="1"/>
      <c r="AI735" s="1"/>
      <c r="AJ735" s="1"/>
    </row>
    <row r="736" spans="1:36" ht="15.75" thickBo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"/>
      <c r="AE736" s="1"/>
      <c r="AF736" s="1"/>
      <c r="AG736" s="1"/>
      <c r="AH736" s="1"/>
      <c r="AI736" s="1"/>
      <c r="AJ736" s="1"/>
    </row>
    <row r="737" spans="1:36" ht="15.75" thickBo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"/>
      <c r="AE737" s="1"/>
      <c r="AF737" s="1"/>
      <c r="AG737" s="1"/>
      <c r="AH737" s="1"/>
      <c r="AI737" s="1"/>
      <c r="AJ737" s="1"/>
    </row>
    <row r="738" spans="1:36" ht="15.75" thickBo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"/>
      <c r="AE738" s="1"/>
      <c r="AF738" s="1"/>
      <c r="AG738" s="1"/>
      <c r="AH738" s="1"/>
      <c r="AI738" s="1"/>
      <c r="AJ738" s="1"/>
    </row>
    <row r="739" spans="1:36" ht="15.75" thickBo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"/>
      <c r="AE739" s="1"/>
      <c r="AF739" s="1"/>
      <c r="AG739" s="1"/>
      <c r="AH739" s="1"/>
      <c r="AI739" s="1"/>
      <c r="AJ739" s="1"/>
    </row>
    <row r="740" spans="1:36" ht="15.75" thickBo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"/>
      <c r="AE740" s="1"/>
      <c r="AF740" s="1"/>
      <c r="AG740" s="1"/>
      <c r="AH740" s="1"/>
      <c r="AI740" s="1"/>
      <c r="AJ740" s="1"/>
    </row>
    <row r="741" spans="1:36" ht="15.75" thickBo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"/>
      <c r="AE741" s="1"/>
      <c r="AF741" s="1"/>
      <c r="AG741" s="1"/>
      <c r="AH741" s="1"/>
      <c r="AI741" s="1"/>
      <c r="AJ741" s="1"/>
    </row>
    <row r="742" spans="1:36" ht="15.75" thickBo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"/>
      <c r="AE742" s="1"/>
      <c r="AF742" s="1"/>
      <c r="AG742" s="1"/>
      <c r="AH742" s="1"/>
      <c r="AI742" s="1"/>
      <c r="AJ742" s="1"/>
    </row>
    <row r="743" spans="1:36" ht="15.75" thickBo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"/>
      <c r="AE743" s="1"/>
      <c r="AF743" s="1"/>
      <c r="AG743" s="1"/>
      <c r="AH743" s="1"/>
      <c r="AI743" s="1"/>
      <c r="AJ743" s="1"/>
    </row>
    <row r="744" spans="1:36" ht="15.75" thickBo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"/>
      <c r="AE744" s="1"/>
      <c r="AF744" s="1"/>
      <c r="AG744" s="1"/>
      <c r="AH744" s="1"/>
      <c r="AI744" s="1"/>
      <c r="AJ744" s="1"/>
    </row>
    <row r="745" spans="1:36" ht="15.75" thickBo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"/>
      <c r="AE745" s="1"/>
      <c r="AF745" s="1"/>
      <c r="AG745" s="1"/>
      <c r="AH745" s="1"/>
      <c r="AI745" s="1"/>
      <c r="AJ745" s="1"/>
    </row>
    <row r="746" spans="1:36" ht="15.75" thickBo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"/>
      <c r="AE746" s="1"/>
      <c r="AF746" s="1"/>
      <c r="AG746" s="1"/>
      <c r="AH746" s="1"/>
      <c r="AI746" s="1"/>
      <c r="AJ746" s="1"/>
    </row>
    <row r="747" spans="1:36" ht="15.75" thickBo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"/>
      <c r="AE747" s="1"/>
      <c r="AF747" s="1"/>
      <c r="AG747" s="1"/>
      <c r="AH747" s="1"/>
      <c r="AI747" s="1"/>
      <c r="AJ747" s="1"/>
    </row>
    <row r="748" spans="1:36" ht="15.75" thickBo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"/>
      <c r="AE748" s="1"/>
      <c r="AF748" s="1"/>
      <c r="AG748" s="1"/>
      <c r="AH748" s="1"/>
      <c r="AI748" s="1"/>
      <c r="AJ748" s="1"/>
    </row>
    <row r="749" spans="1:36" ht="15.75" thickBo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"/>
      <c r="AE749" s="1"/>
      <c r="AF749" s="1"/>
      <c r="AG749" s="1"/>
      <c r="AH749" s="1"/>
      <c r="AI749" s="1"/>
      <c r="AJ749" s="1"/>
    </row>
    <row r="750" spans="1:36" ht="15.75" thickBo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"/>
      <c r="AE750" s="1"/>
      <c r="AF750" s="1"/>
      <c r="AG750" s="1"/>
      <c r="AH750" s="1"/>
      <c r="AI750" s="1"/>
      <c r="AJ750" s="1"/>
    </row>
    <row r="751" spans="1:36" ht="15.75" thickBo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"/>
      <c r="AE751" s="1"/>
      <c r="AF751" s="1"/>
      <c r="AG751" s="1"/>
      <c r="AH751" s="1"/>
      <c r="AI751" s="1"/>
      <c r="AJ751" s="1"/>
    </row>
    <row r="752" spans="1:36" ht="15.75" thickBo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"/>
      <c r="AE752" s="1"/>
      <c r="AF752" s="1"/>
      <c r="AG752" s="1"/>
      <c r="AH752" s="1"/>
      <c r="AI752" s="1"/>
      <c r="AJ752" s="1"/>
    </row>
    <row r="753" spans="1:36" ht="15.75" thickBo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"/>
      <c r="AE753" s="1"/>
      <c r="AF753" s="1"/>
      <c r="AG753" s="1"/>
      <c r="AH753" s="1"/>
      <c r="AI753" s="1"/>
      <c r="AJ753" s="1"/>
    </row>
    <row r="754" spans="1:36" ht="15.75" thickBo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"/>
      <c r="AE754" s="1"/>
      <c r="AF754" s="1"/>
      <c r="AG754" s="1"/>
      <c r="AH754" s="1"/>
      <c r="AI754" s="1"/>
      <c r="AJ754" s="1"/>
    </row>
    <row r="755" spans="1:36" ht="15.75" thickBo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"/>
      <c r="AE755" s="1"/>
      <c r="AF755" s="1"/>
      <c r="AG755" s="1"/>
      <c r="AH755" s="1"/>
      <c r="AI755" s="1"/>
      <c r="AJ755" s="1"/>
    </row>
    <row r="756" spans="1:36" ht="15.75" thickBo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"/>
      <c r="AE756" s="1"/>
      <c r="AF756" s="1"/>
      <c r="AG756" s="1"/>
      <c r="AH756" s="1"/>
      <c r="AI756" s="1"/>
      <c r="AJ756" s="1"/>
    </row>
    <row r="757" spans="1:36" ht="15.75" thickBo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"/>
      <c r="AE757" s="1"/>
      <c r="AF757" s="1"/>
      <c r="AG757" s="1"/>
      <c r="AH757" s="1"/>
      <c r="AI757" s="1"/>
      <c r="AJ757" s="1"/>
    </row>
    <row r="758" spans="1:36" ht="15.75" thickBo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"/>
      <c r="AE758" s="1"/>
      <c r="AF758" s="1"/>
      <c r="AG758" s="1"/>
      <c r="AH758" s="1"/>
      <c r="AI758" s="1"/>
      <c r="AJ758" s="1"/>
    </row>
    <row r="759" spans="1:36" ht="15.75" thickBo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"/>
      <c r="AE759" s="1"/>
      <c r="AF759" s="1"/>
      <c r="AG759" s="1"/>
      <c r="AH759" s="1"/>
      <c r="AI759" s="1"/>
      <c r="AJ759" s="1"/>
    </row>
    <row r="760" spans="1:36" ht="15.75" thickBo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"/>
      <c r="AE760" s="1"/>
      <c r="AF760" s="1"/>
      <c r="AG760" s="1"/>
      <c r="AH760" s="1"/>
      <c r="AI760" s="1"/>
      <c r="AJ760" s="1"/>
    </row>
    <row r="761" spans="1:36" ht="15.75" thickBo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"/>
      <c r="AE761" s="1"/>
      <c r="AF761" s="1"/>
      <c r="AG761" s="1"/>
      <c r="AH761" s="1"/>
      <c r="AI761" s="1"/>
      <c r="AJ761" s="1"/>
    </row>
    <row r="762" spans="1:36" ht="15.75" thickBo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"/>
      <c r="AE762" s="1"/>
      <c r="AF762" s="1"/>
      <c r="AG762" s="1"/>
      <c r="AH762" s="1"/>
      <c r="AI762" s="1"/>
      <c r="AJ762" s="1"/>
    </row>
    <row r="763" spans="1:36" ht="15.75" thickBo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"/>
      <c r="AE763" s="1"/>
      <c r="AF763" s="1"/>
      <c r="AG763" s="1"/>
      <c r="AH763" s="1"/>
      <c r="AI763" s="1"/>
      <c r="AJ763" s="1"/>
    </row>
    <row r="764" spans="1:36" ht="15.75" thickBo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"/>
      <c r="AE764" s="1"/>
      <c r="AF764" s="1"/>
      <c r="AG764" s="1"/>
      <c r="AH764" s="1"/>
      <c r="AI764" s="1"/>
      <c r="AJ764" s="1"/>
    </row>
    <row r="765" spans="1:36" ht="15.75" thickBo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"/>
      <c r="AE765" s="1"/>
      <c r="AF765" s="1"/>
      <c r="AG765" s="1"/>
      <c r="AH765" s="1"/>
      <c r="AI765" s="1"/>
      <c r="AJ765" s="1"/>
    </row>
    <row r="766" spans="1:36" ht="15.75" thickBo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"/>
      <c r="AE766" s="1"/>
      <c r="AF766" s="1"/>
      <c r="AG766" s="1"/>
      <c r="AH766" s="1"/>
      <c r="AI766" s="1"/>
      <c r="AJ766" s="1"/>
    </row>
    <row r="767" spans="1:36" ht="15.75" thickBo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"/>
      <c r="AE767" s="1"/>
      <c r="AF767" s="1"/>
      <c r="AG767" s="1"/>
      <c r="AH767" s="1"/>
      <c r="AI767" s="1"/>
      <c r="AJ767" s="1"/>
    </row>
    <row r="768" spans="1:36" ht="15.75" thickBo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"/>
      <c r="AE768" s="1"/>
      <c r="AF768" s="1"/>
      <c r="AG768" s="1"/>
      <c r="AH768" s="1"/>
      <c r="AI768" s="1"/>
      <c r="AJ768" s="1"/>
    </row>
    <row r="769" spans="1:36" ht="15.75" thickBo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"/>
      <c r="AE769" s="1"/>
      <c r="AF769" s="1"/>
      <c r="AG769" s="1"/>
      <c r="AH769" s="1"/>
      <c r="AI769" s="1"/>
      <c r="AJ769" s="1"/>
    </row>
    <row r="770" spans="1:36" ht="15.75" thickBo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"/>
      <c r="AE770" s="1"/>
      <c r="AF770" s="1"/>
      <c r="AG770" s="1"/>
      <c r="AH770" s="1"/>
      <c r="AI770" s="1"/>
      <c r="AJ770" s="1"/>
    </row>
    <row r="771" spans="1:36" ht="15.75" thickBo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"/>
      <c r="AE771" s="1"/>
      <c r="AF771" s="1"/>
      <c r="AG771" s="1"/>
      <c r="AH771" s="1"/>
      <c r="AI771" s="1"/>
      <c r="AJ771" s="1"/>
    </row>
    <row r="772" spans="1:36" ht="15.75" thickBo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"/>
      <c r="AE772" s="1"/>
      <c r="AF772" s="1"/>
      <c r="AG772" s="1"/>
      <c r="AH772" s="1"/>
      <c r="AI772" s="1"/>
      <c r="AJ772" s="1"/>
    </row>
    <row r="773" spans="1:36" ht="15.75" thickBo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"/>
      <c r="AE773" s="1"/>
      <c r="AF773" s="1"/>
      <c r="AG773" s="1"/>
      <c r="AH773" s="1"/>
      <c r="AI773" s="1"/>
      <c r="AJ773" s="1"/>
    </row>
  </sheetData>
  <mergeCells count="265">
    <mergeCell ref="A34:B34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125:D125"/>
    <mergeCell ref="C126:D126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A1:D4"/>
    <mergeCell ref="E1:AC1"/>
    <mergeCell ref="E2:Z4"/>
    <mergeCell ref="AA2:AB2"/>
    <mergeCell ref="AA3:AB3"/>
    <mergeCell ref="AA4:AB4"/>
    <mergeCell ref="A11:S11"/>
    <mergeCell ref="T11:AC11"/>
    <mergeCell ref="A5:AC5"/>
    <mergeCell ref="A6:C6"/>
    <mergeCell ref="A7:AC7"/>
    <mergeCell ref="A8:AC8"/>
    <mergeCell ref="A9:S10"/>
    <mergeCell ref="T9:AC9"/>
    <mergeCell ref="T10:AC10"/>
    <mergeCell ref="O6:V6"/>
    <mergeCell ref="W6:AC6"/>
    <mergeCell ref="D6:N6"/>
    <mergeCell ref="A12:S12"/>
    <mergeCell ref="T12:AC12"/>
    <mergeCell ref="A13:AC13"/>
    <mergeCell ref="A14:A15"/>
    <mergeCell ref="C14:D15"/>
    <mergeCell ref="E14:E15"/>
    <mergeCell ref="F14:F15"/>
    <mergeCell ref="G14:G15"/>
    <mergeCell ref="O14:P14"/>
    <mergeCell ref="Q14:R15"/>
    <mergeCell ref="S14:S15"/>
    <mergeCell ref="T14:T15"/>
    <mergeCell ref="B14:B15"/>
    <mergeCell ref="W14:X14"/>
    <mergeCell ref="Y14:AC14"/>
    <mergeCell ref="C16:D16"/>
    <mergeCell ref="Q16:R16"/>
    <mergeCell ref="H14:H15"/>
    <mergeCell ref="J14:J15"/>
    <mergeCell ref="K14:K15"/>
    <mergeCell ref="L14:L15"/>
    <mergeCell ref="M14:M15"/>
    <mergeCell ref="N14:N15"/>
    <mergeCell ref="C17:D17"/>
    <mergeCell ref="Q17:R17"/>
    <mergeCell ref="Q27:R27"/>
    <mergeCell ref="C18:D18"/>
    <mergeCell ref="Q18:R18"/>
    <mergeCell ref="C19:D19"/>
    <mergeCell ref="Q19:R19"/>
    <mergeCell ref="C20:D20"/>
    <mergeCell ref="Q20:R20"/>
    <mergeCell ref="C21:D21"/>
    <mergeCell ref="Q21:R21"/>
    <mergeCell ref="C22:D22"/>
    <mergeCell ref="Q22:R22"/>
    <mergeCell ref="C33:D33"/>
    <mergeCell ref="Q33:R33"/>
    <mergeCell ref="C34:D34"/>
    <mergeCell ref="Q34:R34"/>
    <mergeCell ref="I14:I15"/>
    <mergeCell ref="C28:D28"/>
    <mergeCell ref="Q28:R28"/>
    <mergeCell ref="C29:D29"/>
    <mergeCell ref="Q29:R29"/>
    <mergeCell ref="C30:D30"/>
    <mergeCell ref="Q30:R30"/>
    <mergeCell ref="C31:D31"/>
    <mergeCell ref="Q31:R31"/>
    <mergeCell ref="C32:D32"/>
    <mergeCell ref="Q32:R32"/>
    <mergeCell ref="C23:D23"/>
    <mergeCell ref="Q23:R23"/>
    <mergeCell ref="C24:D24"/>
    <mergeCell ref="Q24:R24"/>
    <mergeCell ref="C25:D25"/>
    <mergeCell ref="Q25:R25"/>
    <mergeCell ref="C26:D26"/>
    <mergeCell ref="Q26:R26"/>
    <mergeCell ref="C27:D27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100:R100"/>
    <mergeCell ref="Q101:R101"/>
    <mergeCell ref="Q102:R102"/>
    <mergeCell ref="Q103:R103"/>
    <mergeCell ref="Q104:R104"/>
    <mergeCell ref="Q105:R105"/>
    <mergeCell ref="Q106:R106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125:R125"/>
    <mergeCell ref="Q126:R126"/>
    <mergeCell ref="V14:V15"/>
    <mergeCell ref="U14:U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98:R98"/>
    <mergeCell ref="Q99:R99"/>
  </mergeCells>
  <conditionalFormatting sqref="B16">
    <cfRule type="duplicateValues" dxfId="26" priority="3"/>
  </conditionalFormatting>
  <conditionalFormatting sqref="B18">
    <cfRule type="duplicateValues" dxfId="25" priority="1"/>
  </conditionalFormatting>
  <conditionalFormatting sqref="E16">
    <cfRule type="cellIs" dxfId="24" priority="2" operator="equal">
      <formula>0</formula>
    </cfRule>
  </conditionalFormatting>
  <conditionalFormatting sqref="I16:I126">
    <cfRule type="containsText" dxfId="23" priority="4" operator="containsText" text="VERDE">
      <formula>NOT(ISERROR(SEARCH("VERDE",I16)))</formula>
    </cfRule>
    <cfRule type="containsText" dxfId="22" priority="5" operator="containsText" text="ROJO">
      <formula>NOT(ISERROR(SEARCH("ROJO",I16)))</formula>
    </cfRule>
    <cfRule type="containsText" dxfId="21" priority="6" operator="containsText" text="AMARILLO">
      <formula>NOT(ISERROR(SEARCH("AMARILLO",I16)))</formula>
    </cfRule>
    <cfRule type="containsText" priority="7" operator="containsText" text="AMARILLO">
      <formula>NOT(ISERROR(SEARCH("AMARILLO",I16)))</formula>
    </cfRule>
    <cfRule type="containsText" priority="8" operator="containsText" text="VERDE">
      <formula>NOT(ISERROR(SEARCH("VERDE",I16)))</formula>
    </cfRule>
    <cfRule type="expression" dxfId="20" priority="9">
      <formula>$L16="NO APLICA"</formula>
    </cfRule>
    <cfRule type="expression" dxfId="19" priority="10" stopIfTrue="1">
      <formula>$L16="ROJO"</formula>
    </cfRule>
    <cfRule type="expression" dxfId="18" priority="11" stopIfTrue="1">
      <formula>$L16="AMARILLO"</formula>
    </cfRule>
    <cfRule type="expression" dxfId="17" priority="12" stopIfTrue="1">
      <formula>$L16="VERDE"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zoomScaleNormal="100" workbookViewId="0">
      <selection activeCell="A19" sqref="A19"/>
    </sheetView>
  </sheetViews>
  <sheetFormatPr baseColWidth="10" defaultRowHeight="15" x14ac:dyDescent="0.25"/>
  <cols>
    <col min="1" max="1" width="18.85546875" customWidth="1"/>
    <col min="2" max="2" width="57.42578125" customWidth="1"/>
  </cols>
  <sheetData>
    <row r="1" spans="1:2" x14ac:dyDescent="0.25">
      <c r="A1" s="160" t="s">
        <v>764</v>
      </c>
      <c r="B1" s="161"/>
    </row>
    <row r="2" spans="1:2" ht="30" x14ac:dyDescent="0.25">
      <c r="A2" s="58" t="s">
        <v>768</v>
      </c>
      <c r="B2" s="59" t="s">
        <v>767</v>
      </c>
    </row>
    <row r="3" spans="1:2" ht="45" x14ac:dyDescent="0.25">
      <c r="A3" s="58" t="s">
        <v>59</v>
      </c>
      <c r="B3" s="59" t="s">
        <v>801</v>
      </c>
    </row>
    <row r="4" spans="1:2" ht="60" x14ac:dyDescent="0.25">
      <c r="A4" s="58" t="s">
        <v>770</v>
      </c>
      <c r="B4" s="59" t="s">
        <v>769</v>
      </c>
    </row>
    <row r="5" spans="1:2" ht="45" x14ac:dyDescent="0.25">
      <c r="A5" s="58" t="s">
        <v>7</v>
      </c>
      <c r="B5" s="59" t="s">
        <v>771</v>
      </c>
    </row>
    <row r="6" spans="1:2" ht="45" x14ac:dyDescent="0.25">
      <c r="A6" s="58" t="s">
        <v>63</v>
      </c>
      <c r="B6" s="59" t="s">
        <v>774</v>
      </c>
    </row>
    <row r="7" spans="1:2" x14ac:dyDescent="0.25">
      <c r="A7" s="58" t="s">
        <v>11</v>
      </c>
      <c r="B7" s="59" t="s">
        <v>802</v>
      </c>
    </row>
    <row r="8" spans="1:2" ht="45" x14ac:dyDescent="0.25">
      <c r="A8" s="58" t="s">
        <v>766</v>
      </c>
      <c r="B8" s="59" t="s">
        <v>775</v>
      </c>
    </row>
    <row r="9" spans="1:2" ht="75" customHeight="1" x14ac:dyDescent="0.25">
      <c r="A9" s="58" t="s">
        <v>798</v>
      </c>
      <c r="B9" s="60" t="s">
        <v>803</v>
      </c>
    </row>
    <row r="10" spans="1:2" ht="30" x14ac:dyDescent="0.25">
      <c r="A10" s="58" t="s">
        <v>13</v>
      </c>
      <c r="B10" s="59" t="s">
        <v>776</v>
      </c>
    </row>
    <row r="11" spans="1:2" ht="45" x14ac:dyDescent="0.25">
      <c r="A11" s="58" t="s">
        <v>765</v>
      </c>
      <c r="B11" s="59" t="s">
        <v>777</v>
      </c>
    </row>
    <row r="12" spans="1:2" ht="75" x14ac:dyDescent="0.25">
      <c r="A12" s="58" t="s">
        <v>778</v>
      </c>
      <c r="B12" s="59" t="s">
        <v>779</v>
      </c>
    </row>
    <row r="13" spans="1:2" ht="75" x14ac:dyDescent="0.25">
      <c r="A13" s="58" t="s">
        <v>16</v>
      </c>
      <c r="B13" s="60" t="s">
        <v>780</v>
      </c>
    </row>
    <row r="14" spans="1:2" ht="75" x14ac:dyDescent="0.25">
      <c r="A14" s="58" t="s">
        <v>17</v>
      </c>
      <c r="B14" s="59" t="s">
        <v>781</v>
      </c>
    </row>
    <row r="15" spans="1:2" ht="90" x14ac:dyDescent="0.25">
      <c r="A15" s="58" t="s">
        <v>783</v>
      </c>
      <c r="B15" s="59" t="s">
        <v>782</v>
      </c>
    </row>
    <row r="16" spans="1:2" ht="45" x14ac:dyDescent="0.25">
      <c r="A16" s="58" t="s">
        <v>785</v>
      </c>
      <c r="B16" s="59" t="s">
        <v>784</v>
      </c>
    </row>
    <row r="17" spans="1:2" ht="30" x14ac:dyDescent="0.25">
      <c r="A17" s="58" t="s">
        <v>786</v>
      </c>
      <c r="B17" s="59" t="s">
        <v>787</v>
      </c>
    </row>
    <row r="18" spans="1:2" ht="38.25" x14ac:dyDescent="0.25">
      <c r="A18" s="58" t="s">
        <v>790</v>
      </c>
      <c r="B18" s="59" t="s">
        <v>791</v>
      </c>
    </row>
    <row r="19" spans="1:2" ht="89.25" x14ac:dyDescent="0.25">
      <c r="A19" s="58" t="s">
        <v>788</v>
      </c>
      <c r="B19" s="59" t="s">
        <v>789</v>
      </c>
    </row>
    <row r="20" spans="1:2" ht="26.25" x14ac:dyDescent="0.25">
      <c r="A20" s="58" t="s">
        <v>800</v>
      </c>
      <c r="B20" s="76" t="s">
        <v>804</v>
      </c>
    </row>
    <row r="21" spans="1:2" ht="38.25" x14ac:dyDescent="0.25">
      <c r="A21" s="58" t="s">
        <v>773</v>
      </c>
      <c r="B21" s="59" t="s">
        <v>772</v>
      </c>
    </row>
    <row r="22" spans="1:2" x14ac:dyDescent="0.25">
      <c r="A22" s="58" t="s">
        <v>792</v>
      </c>
      <c r="B22" s="59" t="s">
        <v>793</v>
      </c>
    </row>
    <row r="23" spans="1:2" x14ac:dyDescent="0.25">
      <c r="A23" s="58" t="s">
        <v>794</v>
      </c>
      <c r="B23" s="59" t="s">
        <v>795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K5" sqref="K5"/>
    </sheetView>
  </sheetViews>
  <sheetFormatPr baseColWidth="10" defaultColWidth="11" defaultRowHeight="24.75" customHeight="1" x14ac:dyDescent="0.2"/>
  <cols>
    <col min="1" max="1" width="4.140625" style="17" customWidth="1"/>
    <col min="2" max="2" width="18.85546875" style="17" customWidth="1"/>
    <col min="3" max="3" width="45.42578125" style="17" customWidth="1"/>
    <col min="4" max="4" width="14.140625" style="17" customWidth="1"/>
    <col min="5" max="5" width="12.42578125" style="17" customWidth="1"/>
    <col min="6" max="6" width="13.42578125" style="17" customWidth="1"/>
    <col min="7" max="16384" width="11" style="17"/>
  </cols>
  <sheetData>
    <row r="1" spans="1:6" ht="15.75" customHeight="1" thickBot="1" x14ac:dyDescent="0.3">
      <c r="A1" s="174"/>
      <c r="B1" s="175"/>
      <c r="C1" s="180" t="s">
        <v>805</v>
      </c>
      <c r="D1" s="181"/>
      <c r="E1" s="16" t="s">
        <v>806</v>
      </c>
      <c r="F1" s="74" t="s">
        <v>0</v>
      </c>
    </row>
    <row r="2" spans="1:6" ht="18.75" customHeight="1" thickBot="1" x14ac:dyDescent="0.3">
      <c r="A2" s="176"/>
      <c r="B2" s="177"/>
      <c r="C2" s="182"/>
      <c r="D2" s="183"/>
      <c r="E2" s="16" t="s">
        <v>807</v>
      </c>
      <c r="F2" s="74">
        <v>3</v>
      </c>
    </row>
    <row r="3" spans="1:6" ht="17.25" customHeight="1" thickBot="1" x14ac:dyDescent="0.3">
      <c r="A3" s="178"/>
      <c r="B3" s="179"/>
      <c r="C3" s="184"/>
      <c r="D3" s="185"/>
      <c r="E3" s="16" t="s">
        <v>38</v>
      </c>
      <c r="F3" s="75">
        <v>45580</v>
      </c>
    </row>
    <row r="4" spans="1:6" ht="24.75" customHeight="1" thickBot="1" x14ac:dyDescent="0.3">
      <c r="A4" s="186" t="s">
        <v>39</v>
      </c>
      <c r="B4" s="187"/>
      <c r="C4" s="188"/>
      <c r="D4" s="18" t="s">
        <v>40</v>
      </c>
      <c r="E4" s="18" t="s">
        <v>41</v>
      </c>
      <c r="F4" s="19" t="s">
        <v>42</v>
      </c>
    </row>
    <row r="5" spans="1:6" ht="24.75" customHeight="1" x14ac:dyDescent="0.25">
      <c r="A5" s="189" t="s">
        <v>43</v>
      </c>
      <c r="B5" s="190"/>
      <c r="C5" s="191"/>
      <c r="D5" s="20"/>
      <c r="E5" s="20"/>
      <c r="F5" s="20"/>
    </row>
    <row r="6" spans="1:6" ht="51" customHeight="1" x14ac:dyDescent="0.2">
      <c r="A6" s="162" t="s">
        <v>44</v>
      </c>
      <c r="B6" s="163"/>
      <c r="C6" s="164"/>
      <c r="D6" s="21" t="s">
        <v>799</v>
      </c>
      <c r="E6" s="21"/>
      <c r="F6" s="21"/>
    </row>
    <row r="7" spans="1:6" ht="96.75" customHeight="1" x14ac:dyDescent="0.2">
      <c r="A7" s="162" t="s">
        <v>45</v>
      </c>
      <c r="B7" s="163"/>
      <c r="C7" s="164"/>
      <c r="D7" s="21" t="s">
        <v>799</v>
      </c>
      <c r="E7" s="21"/>
      <c r="F7" s="21"/>
    </row>
    <row r="8" spans="1:6" ht="100.5" customHeight="1" x14ac:dyDescent="0.2">
      <c r="A8" s="162" t="s">
        <v>45</v>
      </c>
      <c r="B8" s="163"/>
      <c r="C8" s="164"/>
      <c r="D8" s="21" t="s">
        <v>799</v>
      </c>
      <c r="E8" s="21"/>
      <c r="F8" s="21"/>
    </row>
    <row r="9" spans="1:6" ht="24.75" customHeight="1" x14ac:dyDescent="0.25">
      <c r="A9" s="189" t="s">
        <v>46</v>
      </c>
      <c r="B9" s="190"/>
      <c r="C9" s="191"/>
      <c r="D9" s="20"/>
      <c r="E9" s="20"/>
      <c r="F9" s="20"/>
    </row>
    <row r="10" spans="1:6" ht="24.75" customHeight="1" x14ac:dyDescent="0.2">
      <c r="A10" s="162" t="s">
        <v>47</v>
      </c>
      <c r="B10" s="163"/>
      <c r="C10" s="164"/>
      <c r="D10" s="21" t="s">
        <v>799</v>
      </c>
      <c r="E10" s="21"/>
      <c r="F10" s="21"/>
    </row>
    <row r="11" spans="1:6" ht="24.75" customHeight="1" x14ac:dyDescent="0.2">
      <c r="A11" s="162" t="s">
        <v>48</v>
      </c>
      <c r="B11" s="163"/>
      <c r="C11" s="164"/>
      <c r="D11" s="21" t="s">
        <v>799</v>
      </c>
      <c r="E11" s="21"/>
      <c r="F11" s="21"/>
    </row>
    <row r="12" spans="1:6" ht="24.75" customHeight="1" x14ac:dyDescent="0.2">
      <c r="A12" s="162" t="s">
        <v>49</v>
      </c>
      <c r="B12" s="163"/>
      <c r="C12" s="164"/>
      <c r="D12" s="21" t="s">
        <v>799</v>
      </c>
      <c r="E12" s="21"/>
      <c r="F12" s="21"/>
    </row>
    <row r="13" spans="1:6" ht="24.75" customHeight="1" x14ac:dyDescent="0.2">
      <c r="A13" s="162" t="s">
        <v>50</v>
      </c>
      <c r="B13" s="163"/>
      <c r="C13" s="164"/>
      <c r="D13" s="21"/>
      <c r="E13" s="21"/>
      <c r="F13" s="21" t="s">
        <v>799</v>
      </c>
    </row>
    <row r="14" spans="1:6" ht="24.75" customHeight="1" x14ac:dyDescent="0.2">
      <c r="A14" s="162" t="s">
        <v>51</v>
      </c>
      <c r="B14" s="163"/>
      <c r="C14" s="164"/>
      <c r="D14" s="21" t="s">
        <v>799</v>
      </c>
      <c r="E14" s="21"/>
      <c r="F14" s="21"/>
    </row>
    <row r="15" spans="1:6" ht="24.75" customHeight="1" x14ac:dyDescent="0.2">
      <c r="A15" s="162" t="s">
        <v>52</v>
      </c>
      <c r="B15" s="163"/>
      <c r="C15" s="164"/>
      <c r="D15" s="21"/>
      <c r="E15" s="21"/>
      <c r="F15" s="21" t="s">
        <v>799</v>
      </c>
    </row>
    <row r="16" spans="1:6" ht="24.75" customHeight="1" thickBot="1" x14ac:dyDescent="0.25">
      <c r="A16" s="162" t="s">
        <v>53</v>
      </c>
      <c r="B16" s="163"/>
      <c r="C16" s="164"/>
      <c r="D16" s="21"/>
      <c r="E16" s="21"/>
      <c r="F16" s="21" t="s">
        <v>799</v>
      </c>
    </row>
    <row r="17" spans="1:6" ht="24.75" customHeight="1" thickBot="1" x14ac:dyDescent="0.25">
      <c r="A17" s="168" t="s">
        <v>54</v>
      </c>
      <c r="B17" s="169"/>
      <c r="C17" s="170"/>
      <c r="D17" s="22">
        <f>COUNTIF(D6:D16,"X")</f>
        <v>7</v>
      </c>
      <c r="E17" s="22">
        <f>COUNTIF(E6:E16,"X")</f>
        <v>0</v>
      </c>
      <c r="F17" s="22">
        <f>COUNTIF(F6:F16,"X")</f>
        <v>3</v>
      </c>
    </row>
    <row r="18" spans="1:6" ht="24.75" customHeight="1" x14ac:dyDescent="0.25">
      <c r="A18" s="23"/>
      <c r="B18"/>
      <c r="C18"/>
      <c r="D18" s="24"/>
      <c r="E18" s="25"/>
      <c r="F18" s="24"/>
    </row>
    <row r="19" spans="1:6" ht="24.75" customHeight="1" x14ac:dyDescent="0.2">
      <c r="A19" s="23"/>
      <c r="B19" s="171" t="s">
        <v>55</v>
      </c>
      <c r="C19" s="172"/>
      <c r="D19" s="172"/>
      <c r="E19" s="172"/>
      <c r="F19" s="173"/>
    </row>
    <row r="20" spans="1:6" ht="24.75" customHeight="1" x14ac:dyDescent="0.2">
      <c r="B20" s="167" t="s">
        <v>56</v>
      </c>
      <c r="C20" s="163"/>
      <c r="D20" s="164"/>
      <c r="E20" s="165">
        <f>(D17*100%)/10</f>
        <v>0.7</v>
      </c>
      <c r="F20" s="166"/>
    </row>
    <row r="21" spans="1:6" ht="24.75" customHeight="1" x14ac:dyDescent="0.2">
      <c r="B21" s="162" t="s">
        <v>57</v>
      </c>
      <c r="C21" s="163"/>
      <c r="D21" s="164"/>
      <c r="E21" s="165">
        <f>(E17*100%)/10</f>
        <v>0</v>
      </c>
      <c r="F21" s="166"/>
    </row>
    <row r="22" spans="1:6" ht="24.75" customHeight="1" x14ac:dyDescent="0.2">
      <c r="B22" s="167" t="s">
        <v>58</v>
      </c>
      <c r="C22" s="163"/>
      <c r="D22" s="164"/>
      <c r="E22" s="165">
        <f>(F17*100%)/10</f>
        <v>0.3</v>
      </c>
      <c r="F22" s="166"/>
    </row>
  </sheetData>
  <mergeCells count="23">
    <mergeCell ref="A13:C13"/>
    <mergeCell ref="A1:B3"/>
    <mergeCell ref="C1:D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B21:D21"/>
    <mergeCell ref="E21:F21"/>
    <mergeCell ref="B22:D22"/>
    <mergeCell ref="E22:F22"/>
    <mergeCell ref="A14:C14"/>
    <mergeCell ref="A15:C15"/>
    <mergeCell ref="A16:C16"/>
    <mergeCell ref="A17:C17"/>
    <mergeCell ref="B19:F19"/>
    <mergeCell ref="B20:D20"/>
    <mergeCell ref="E20:F20"/>
  </mergeCells>
  <conditionalFormatting sqref="E20:F20">
    <cfRule type="cellIs" dxfId="16" priority="2" operator="greaterThan">
      <formula>"1.5%"</formula>
    </cfRule>
    <cfRule type="cellIs" dxfId="15" priority="7" operator="greaterThan">
      <formula>0.01</formula>
    </cfRule>
    <cfRule type="expression" dxfId="14" priority="8">
      <formula>"&gt;=1%"</formula>
    </cfRule>
  </conditionalFormatting>
  <conditionalFormatting sqref="E21:F21">
    <cfRule type="cellIs" dxfId="13" priority="1" operator="greaterThan">
      <formula>"6.5%"</formula>
    </cfRule>
    <cfRule type="cellIs" dxfId="12" priority="5" operator="greaterThan">
      <formula>0.065</formula>
    </cfRule>
    <cfRule type="cellIs" dxfId="11" priority="6" operator="greaterThan">
      <formula>"6.5%"</formula>
    </cfRule>
  </conditionalFormatting>
  <conditionalFormatting sqref="E22:F22">
    <cfRule type="cellIs" dxfId="10" priority="3" operator="greaterThan">
      <formula>0.15</formula>
    </cfRule>
    <cfRule type="cellIs" dxfId="9" priority="4" operator="greaterThan">
      <formula>"15.0%"</formula>
    </cfRule>
  </conditionalFormatting>
  <dataValidations count="1">
    <dataValidation type="list" allowBlank="1" showInputMessage="1" showErrorMessage="1" sqref="D6:F8 D10:F16" xr:uid="{00000000-0002-0000-0200-000000000000}">
      <formula1>"X"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64"/>
  <sheetViews>
    <sheetView topLeftCell="C205" zoomScale="90" zoomScaleNormal="90" workbookViewId="0">
      <selection activeCell="H244" sqref="H244"/>
    </sheetView>
  </sheetViews>
  <sheetFormatPr baseColWidth="10" defaultColWidth="10" defaultRowHeight="15" x14ac:dyDescent="0.25"/>
  <cols>
    <col min="1" max="1" width="8.7109375" style="40" customWidth="1"/>
    <col min="2" max="2" width="64.7109375" style="28" customWidth="1"/>
    <col min="3" max="3" width="32.140625" style="41" customWidth="1"/>
    <col min="4" max="4" width="52.7109375" style="41" customWidth="1"/>
    <col min="5" max="5" width="36.7109375" style="41" customWidth="1"/>
    <col min="6" max="6" width="13.85546875" style="28" customWidth="1"/>
    <col min="7" max="7" width="10" style="42"/>
    <col min="8" max="8" width="14.42578125" style="42" customWidth="1"/>
    <col min="9" max="9" width="28" style="41" customWidth="1"/>
    <col min="10" max="16384" width="10" style="28"/>
  </cols>
  <sheetData>
    <row r="1" spans="1:10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7"/>
    </row>
    <row r="2" spans="1:10" ht="45.75" thickBot="1" x14ac:dyDescent="0.3">
      <c r="A2" s="29" t="s">
        <v>59</v>
      </c>
      <c r="B2" s="29" t="s">
        <v>60</v>
      </c>
      <c r="C2" s="30" t="s">
        <v>61</v>
      </c>
      <c r="D2" s="30" t="s">
        <v>62</v>
      </c>
      <c r="E2" s="30" t="s">
        <v>63</v>
      </c>
      <c r="F2" s="29" t="s">
        <v>64</v>
      </c>
      <c r="G2" s="30" t="s">
        <v>65</v>
      </c>
      <c r="H2" s="30" t="s">
        <v>66</v>
      </c>
      <c r="I2" s="30" t="s">
        <v>11</v>
      </c>
      <c r="J2" s="31" t="s">
        <v>67</v>
      </c>
    </row>
    <row r="3" spans="1:10" x14ac:dyDescent="0.25">
      <c r="A3" s="32">
        <v>1</v>
      </c>
      <c r="B3" s="32" t="s">
        <v>68</v>
      </c>
      <c r="C3" s="33" t="s">
        <v>69</v>
      </c>
      <c r="D3" s="33" t="s">
        <v>69</v>
      </c>
      <c r="E3" s="33" t="s">
        <v>70</v>
      </c>
      <c r="F3" s="33" t="s">
        <v>69</v>
      </c>
      <c r="G3" s="34" t="s">
        <v>71</v>
      </c>
      <c r="H3" s="34" t="s">
        <v>72</v>
      </c>
      <c r="I3" s="35"/>
      <c r="J3" s="33"/>
    </row>
    <row r="4" spans="1:10" x14ac:dyDescent="0.25">
      <c r="A4" s="36">
        <f>1+A3</f>
        <v>2</v>
      </c>
      <c r="B4" s="36" t="s">
        <v>73</v>
      </c>
      <c r="C4" s="37" t="s">
        <v>69</v>
      </c>
      <c r="D4" s="37" t="s">
        <v>69</v>
      </c>
      <c r="E4" s="33" t="s">
        <v>70</v>
      </c>
      <c r="F4" s="37" t="s">
        <v>69</v>
      </c>
      <c r="G4" s="38" t="s">
        <v>71</v>
      </c>
      <c r="H4" s="38" t="s">
        <v>74</v>
      </c>
      <c r="I4" s="39"/>
      <c r="J4" s="37"/>
    </row>
    <row r="5" spans="1:10" x14ac:dyDescent="0.25">
      <c r="A5" s="36">
        <f t="shared" ref="A5:A68" si="0">1+A4</f>
        <v>3</v>
      </c>
      <c r="B5" s="36" t="s">
        <v>75</v>
      </c>
      <c r="C5" s="37" t="s">
        <v>69</v>
      </c>
      <c r="D5" s="37" t="s">
        <v>69</v>
      </c>
      <c r="E5" s="33" t="s">
        <v>70</v>
      </c>
      <c r="F5" s="37" t="s">
        <v>69</v>
      </c>
      <c r="G5" s="38" t="s">
        <v>71</v>
      </c>
      <c r="H5" s="38" t="s">
        <v>76</v>
      </c>
      <c r="I5" s="39"/>
      <c r="J5" s="37"/>
    </row>
    <row r="6" spans="1:10" x14ac:dyDescent="0.25">
      <c r="A6" s="36">
        <f t="shared" si="0"/>
        <v>4</v>
      </c>
      <c r="B6" s="36" t="s">
        <v>77</v>
      </c>
      <c r="C6" s="37" t="s">
        <v>69</v>
      </c>
      <c r="D6" s="37" t="s">
        <v>69</v>
      </c>
      <c r="E6" s="33" t="s">
        <v>70</v>
      </c>
      <c r="F6" s="37" t="s">
        <v>69</v>
      </c>
      <c r="G6" s="38" t="s">
        <v>71</v>
      </c>
      <c r="H6" s="38" t="s">
        <v>76</v>
      </c>
      <c r="I6" s="39"/>
      <c r="J6" s="37"/>
    </row>
    <row r="7" spans="1:10" x14ac:dyDescent="0.25">
      <c r="A7" s="36">
        <f t="shared" si="0"/>
        <v>5</v>
      </c>
      <c r="B7" s="36" t="s">
        <v>78</v>
      </c>
      <c r="C7" s="37" t="s">
        <v>69</v>
      </c>
      <c r="D7" s="37" t="s">
        <v>69</v>
      </c>
      <c r="E7" s="33" t="s">
        <v>70</v>
      </c>
      <c r="F7" s="37" t="s">
        <v>69</v>
      </c>
      <c r="G7" s="38" t="s">
        <v>71</v>
      </c>
      <c r="H7" s="38" t="s">
        <v>76</v>
      </c>
      <c r="I7" s="39"/>
      <c r="J7" s="37"/>
    </row>
    <row r="8" spans="1:10" x14ac:dyDescent="0.25">
      <c r="A8" s="36">
        <f t="shared" si="0"/>
        <v>6</v>
      </c>
      <c r="B8" s="36" t="s">
        <v>79</v>
      </c>
      <c r="C8" s="37" t="s">
        <v>69</v>
      </c>
      <c r="D8" s="37" t="s">
        <v>69</v>
      </c>
      <c r="E8" s="33" t="s">
        <v>70</v>
      </c>
      <c r="F8" s="37" t="s">
        <v>69</v>
      </c>
      <c r="G8" s="38" t="s">
        <v>71</v>
      </c>
      <c r="H8" s="38" t="s">
        <v>76</v>
      </c>
      <c r="I8" s="39"/>
      <c r="J8" s="37"/>
    </row>
    <row r="9" spans="1:10" x14ac:dyDescent="0.25">
      <c r="A9" s="36">
        <f t="shared" si="0"/>
        <v>7</v>
      </c>
      <c r="B9" s="36" t="s">
        <v>80</v>
      </c>
      <c r="C9" s="37" t="s">
        <v>69</v>
      </c>
      <c r="D9" s="37" t="s">
        <v>69</v>
      </c>
      <c r="E9" s="33" t="s">
        <v>70</v>
      </c>
      <c r="F9" s="37" t="s">
        <v>69</v>
      </c>
      <c r="G9" s="38" t="s">
        <v>71</v>
      </c>
      <c r="H9" s="38" t="s">
        <v>74</v>
      </c>
      <c r="I9" s="39"/>
      <c r="J9" s="37"/>
    </row>
    <row r="10" spans="1:10" x14ac:dyDescent="0.25">
      <c r="A10" s="36">
        <f t="shared" si="0"/>
        <v>8</v>
      </c>
      <c r="B10" s="36" t="s">
        <v>81</v>
      </c>
      <c r="C10" s="37" t="s">
        <v>69</v>
      </c>
      <c r="D10" s="37" t="s">
        <v>69</v>
      </c>
      <c r="E10" s="33" t="s">
        <v>70</v>
      </c>
      <c r="F10" s="37" t="s">
        <v>69</v>
      </c>
      <c r="G10" s="38" t="s">
        <v>71</v>
      </c>
      <c r="H10" s="38" t="s">
        <v>74</v>
      </c>
      <c r="I10" s="39"/>
      <c r="J10" s="37"/>
    </row>
    <row r="11" spans="1:10" x14ac:dyDescent="0.25">
      <c r="A11" s="36">
        <f t="shared" si="0"/>
        <v>9</v>
      </c>
      <c r="B11" s="36" t="s">
        <v>82</v>
      </c>
      <c r="C11" s="37" t="s">
        <v>69</v>
      </c>
      <c r="D11" s="37" t="s">
        <v>69</v>
      </c>
      <c r="E11" s="33" t="s">
        <v>70</v>
      </c>
      <c r="F11" s="37" t="s">
        <v>69</v>
      </c>
      <c r="G11" s="38" t="s">
        <v>71</v>
      </c>
      <c r="H11" s="38" t="s">
        <v>74</v>
      </c>
      <c r="I11" s="39"/>
      <c r="J11" s="37"/>
    </row>
    <row r="12" spans="1:10" x14ac:dyDescent="0.25">
      <c r="A12" s="36">
        <f t="shared" si="0"/>
        <v>10</v>
      </c>
      <c r="B12" s="36" t="s">
        <v>83</v>
      </c>
      <c r="C12" s="37" t="s">
        <v>69</v>
      </c>
      <c r="D12" s="37" t="s">
        <v>69</v>
      </c>
      <c r="E12" s="33" t="s">
        <v>70</v>
      </c>
      <c r="F12" s="37" t="s">
        <v>69</v>
      </c>
      <c r="G12" s="38" t="s">
        <v>71</v>
      </c>
      <c r="H12" s="38" t="s">
        <v>74</v>
      </c>
      <c r="I12" s="39"/>
      <c r="J12" s="37"/>
    </row>
    <row r="13" spans="1:10" x14ac:dyDescent="0.25">
      <c r="A13" s="36">
        <f t="shared" si="0"/>
        <v>11</v>
      </c>
      <c r="B13" s="36" t="s">
        <v>84</v>
      </c>
      <c r="C13" s="37" t="s">
        <v>69</v>
      </c>
      <c r="D13" s="37" t="s">
        <v>69</v>
      </c>
      <c r="E13" s="33" t="s">
        <v>70</v>
      </c>
      <c r="F13" s="37" t="s">
        <v>69</v>
      </c>
      <c r="G13" s="38" t="s">
        <v>71</v>
      </c>
      <c r="H13" s="38" t="s">
        <v>74</v>
      </c>
      <c r="I13" s="39"/>
      <c r="J13" s="37"/>
    </row>
    <row r="14" spans="1:10" x14ac:dyDescent="0.25">
      <c r="A14" s="36">
        <f t="shared" si="0"/>
        <v>12</v>
      </c>
      <c r="B14" s="36" t="s">
        <v>85</v>
      </c>
      <c r="C14" s="37" t="s">
        <v>69</v>
      </c>
      <c r="D14" s="37" t="s">
        <v>69</v>
      </c>
      <c r="E14" s="33" t="s">
        <v>70</v>
      </c>
      <c r="F14" s="37" t="s">
        <v>69</v>
      </c>
      <c r="G14" s="38" t="s">
        <v>71</v>
      </c>
      <c r="H14" s="38" t="s">
        <v>74</v>
      </c>
      <c r="I14" s="39"/>
      <c r="J14" s="37"/>
    </row>
    <row r="15" spans="1:10" x14ac:dyDescent="0.25">
      <c r="A15" s="36">
        <f t="shared" si="0"/>
        <v>13</v>
      </c>
      <c r="B15" s="36" t="s">
        <v>86</v>
      </c>
      <c r="C15" s="37" t="s">
        <v>69</v>
      </c>
      <c r="D15" s="37" t="s">
        <v>69</v>
      </c>
      <c r="E15" s="33" t="s">
        <v>70</v>
      </c>
      <c r="F15" s="37" t="s">
        <v>69</v>
      </c>
      <c r="G15" s="38" t="s">
        <v>71</v>
      </c>
      <c r="H15" s="38" t="s">
        <v>74</v>
      </c>
      <c r="I15" s="39"/>
      <c r="J15" s="37"/>
    </row>
    <row r="16" spans="1:10" x14ac:dyDescent="0.25">
      <c r="A16" s="36">
        <f t="shared" si="0"/>
        <v>14</v>
      </c>
      <c r="B16" s="36" t="s">
        <v>87</v>
      </c>
      <c r="C16" s="37" t="s">
        <v>69</v>
      </c>
      <c r="D16" s="37" t="s">
        <v>69</v>
      </c>
      <c r="E16" s="33" t="s">
        <v>70</v>
      </c>
      <c r="F16" s="37" t="s">
        <v>69</v>
      </c>
      <c r="G16" s="38" t="s">
        <v>71</v>
      </c>
      <c r="H16" s="38" t="s">
        <v>74</v>
      </c>
      <c r="I16" s="39"/>
      <c r="J16" s="37"/>
    </row>
    <row r="17" spans="1:10" x14ac:dyDescent="0.25">
      <c r="A17" s="36">
        <f t="shared" si="0"/>
        <v>15</v>
      </c>
      <c r="B17" s="36" t="s">
        <v>88</v>
      </c>
      <c r="C17" s="37" t="s">
        <v>69</v>
      </c>
      <c r="D17" s="37" t="s">
        <v>69</v>
      </c>
      <c r="E17" s="33" t="s">
        <v>70</v>
      </c>
      <c r="F17" s="37" t="s">
        <v>69</v>
      </c>
      <c r="G17" s="38" t="s">
        <v>71</v>
      </c>
      <c r="H17" s="38" t="s">
        <v>74</v>
      </c>
      <c r="I17" s="39"/>
      <c r="J17" s="37"/>
    </row>
    <row r="18" spans="1:10" x14ac:dyDescent="0.25">
      <c r="A18" s="36">
        <f t="shared" si="0"/>
        <v>16</v>
      </c>
      <c r="B18" s="36" t="s">
        <v>89</v>
      </c>
      <c r="C18" s="37" t="s">
        <v>69</v>
      </c>
      <c r="D18" s="37" t="s">
        <v>69</v>
      </c>
      <c r="E18" s="33" t="s">
        <v>70</v>
      </c>
      <c r="F18" s="37" t="s">
        <v>69</v>
      </c>
      <c r="G18" s="38" t="s">
        <v>71</v>
      </c>
      <c r="H18" s="38" t="s">
        <v>74</v>
      </c>
      <c r="I18" s="39"/>
      <c r="J18" s="37"/>
    </row>
    <row r="19" spans="1:10" x14ac:dyDescent="0.25">
      <c r="A19" s="36">
        <f t="shared" si="0"/>
        <v>17</v>
      </c>
      <c r="B19" s="36" t="s">
        <v>90</v>
      </c>
      <c r="C19" s="37" t="s">
        <v>69</v>
      </c>
      <c r="D19" s="37" t="s">
        <v>69</v>
      </c>
      <c r="E19" s="33" t="s">
        <v>70</v>
      </c>
      <c r="F19" s="37" t="s">
        <v>69</v>
      </c>
      <c r="G19" s="38" t="s">
        <v>71</v>
      </c>
      <c r="H19" s="38" t="s">
        <v>74</v>
      </c>
      <c r="I19" s="39"/>
      <c r="J19" s="37"/>
    </row>
    <row r="20" spans="1:10" x14ac:dyDescent="0.25">
      <c r="A20" s="36">
        <f t="shared" si="0"/>
        <v>18</v>
      </c>
      <c r="B20" s="36" t="s">
        <v>91</v>
      </c>
      <c r="C20" s="37" t="s">
        <v>69</v>
      </c>
      <c r="D20" s="37" t="s">
        <v>69</v>
      </c>
      <c r="E20" s="33" t="s">
        <v>70</v>
      </c>
      <c r="F20" s="37" t="s">
        <v>69</v>
      </c>
      <c r="G20" s="38" t="s">
        <v>71</v>
      </c>
      <c r="H20" s="38" t="s">
        <v>74</v>
      </c>
      <c r="I20" s="39"/>
      <c r="J20" s="37"/>
    </row>
    <row r="21" spans="1:10" x14ac:dyDescent="0.25">
      <c r="A21" s="36">
        <f t="shared" si="0"/>
        <v>19</v>
      </c>
      <c r="B21" s="36" t="s">
        <v>92</v>
      </c>
      <c r="C21" s="37" t="s">
        <v>69</v>
      </c>
      <c r="D21" s="37" t="s">
        <v>69</v>
      </c>
      <c r="E21" s="33" t="s">
        <v>70</v>
      </c>
      <c r="F21" s="37" t="s">
        <v>69</v>
      </c>
      <c r="G21" s="38" t="s">
        <v>71</v>
      </c>
      <c r="H21" s="38" t="s">
        <v>74</v>
      </c>
      <c r="I21" s="39"/>
      <c r="J21" s="37"/>
    </row>
    <row r="22" spans="1:10" x14ac:dyDescent="0.25">
      <c r="A22" s="36">
        <f t="shared" si="0"/>
        <v>20</v>
      </c>
      <c r="B22" s="36" t="s">
        <v>93</v>
      </c>
      <c r="C22" s="37" t="s">
        <v>69</v>
      </c>
      <c r="D22" s="37" t="s">
        <v>69</v>
      </c>
      <c r="E22" s="33" t="s">
        <v>70</v>
      </c>
      <c r="F22" s="37" t="s">
        <v>69</v>
      </c>
      <c r="G22" s="38" t="s">
        <v>71</v>
      </c>
      <c r="H22" s="38" t="s">
        <v>74</v>
      </c>
      <c r="I22" s="39"/>
      <c r="J22" s="37"/>
    </row>
    <row r="23" spans="1:10" x14ac:dyDescent="0.25">
      <c r="A23" s="36">
        <f t="shared" si="0"/>
        <v>21</v>
      </c>
      <c r="B23" s="36" t="s">
        <v>94</v>
      </c>
      <c r="C23" s="37" t="s">
        <v>69</v>
      </c>
      <c r="D23" s="37" t="s">
        <v>69</v>
      </c>
      <c r="E23" s="33" t="s">
        <v>70</v>
      </c>
      <c r="F23" s="37" t="s">
        <v>69</v>
      </c>
      <c r="G23" s="38" t="s">
        <v>71</v>
      </c>
      <c r="H23" s="38" t="s">
        <v>74</v>
      </c>
      <c r="I23" s="39"/>
      <c r="J23" s="37"/>
    </row>
    <row r="24" spans="1:10" x14ac:dyDescent="0.25">
      <c r="A24" s="36">
        <f t="shared" si="0"/>
        <v>22</v>
      </c>
      <c r="B24" s="36" t="s">
        <v>95</v>
      </c>
      <c r="C24" s="37" t="s">
        <v>69</v>
      </c>
      <c r="D24" s="37" t="s">
        <v>69</v>
      </c>
      <c r="E24" s="33" t="s">
        <v>70</v>
      </c>
      <c r="F24" s="37" t="s">
        <v>69</v>
      </c>
      <c r="G24" s="38" t="s">
        <v>71</v>
      </c>
      <c r="H24" s="38" t="s">
        <v>96</v>
      </c>
      <c r="I24" s="39"/>
      <c r="J24" s="37"/>
    </row>
    <row r="25" spans="1:10" x14ac:dyDescent="0.25">
      <c r="A25" s="36">
        <f t="shared" si="0"/>
        <v>23</v>
      </c>
      <c r="B25" s="36" t="s">
        <v>97</v>
      </c>
      <c r="C25" s="37" t="s">
        <v>69</v>
      </c>
      <c r="D25" s="37" t="s">
        <v>69</v>
      </c>
      <c r="E25" s="33" t="s">
        <v>70</v>
      </c>
      <c r="F25" s="37" t="s">
        <v>69</v>
      </c>
      <c r="G25" s="38" t="s">
        <v>71</v>
      </c>
      <c r="H25" s="38" t="s">
        <v>96</v>
      </c>
      <c r="I25" s="39"/>
      <c r="J25" s="37"/>
    </row>
    <row r="26" spans="1:10" x14ac:dyDescent="0.25">
      <c r="A26" s="36">
        <f t="shared" si="0"/>
        <v>24</v>
      </c>
      <c r="B26" s="36" t="s">
        <v>98</v>
      </c>
      <c r="C26" s="37" t="s">
        <v>69</v>
      </c>
      <c r="D26" s="37" t="s">
        <v>69</v>
      </c>
      <c r="E26" s="33" t="s">
        <v>70</v>
      </c>
      <c r="F26" s="37" t="s">
        <v>69</v>
      </c>
      <c r="G26" s="38" t="s">
        <v>99</v>
      </c>
      <c r="H26" s="38" t="s">
        <v>74</v>
      </c>
      <c r="I26" s="39"/>
      <c r="J26" s="37"/>
    </row>
    <row r="27" spans="1:10" x14ac:dyDescent="0.25">
      <c r="A27" s="36">
        <f t="shared" si="0"/>
        <v>25</v>
      </c>
      <c r="B27" s="36" t="s">
        <v>100</v>
      </c>
      <c r="C27" s="37" t="s">
        <v>69</v>
      </c>
      <c r="D27" s="37" t="s">
        <v>69</v>
      </c>
      <c r="E27" s="33" t="s">
        <v>70</v>
      </c>
      <c r="F27" s="37" t="s">
        <v>69</v>
      </c>
      <c r="G27" s="38" t="s">
        <v>99</v>
      </c>
      <c r="H27" s="38" t="s">
        <v>74</v>
      </c>
      <c r="I27" s="39"/>
      <c r="J27" s="37"/>
    </row>
    <row r="28" spans="1:10" x14ac:dyDescent="0.25">
      <c r="A28" s="36">
        <f t="shared" si="0"/>
        <v>26</v>
      </c>
      <c r="B28" s="36" t="s">
        <v>101</v>
      </c>
      <c r="C28" s="37" t="s">
        <v>69</v>
      </c>
      <c r="D28" s="37" t="s">
        <v>69</v>
      </c>
      <c r="E28" s="33" t="s">
        <v>70</v>
      </c>
      <c r="F28" s="37" t="s">
        <v>69</v>
      </c>
      <c r="G28" s="38" t="s">
        <v>99</v>
      </c>
      <c r="H28" s="38" t="s">
        <v>74</v>
      </c>
      <c r="I28" s="39"/>
      <c r="J28" s="37"/>
    </row>
    <row r="29" spans="1:10" x14ac:dyDescent="0.25">
      <c r="A29" s="36">
        <f t="shared" si="0"/>
        <v>27</v>
      </c>
      <c r="B29" s="36" t="s">
        <v>102</v>
      </c>
      <c r="C29" s="37" t="s">
        <v>69</v>
      </c>
      <c r="D29" s="37" t="s">
        <v>69</v>
      </c>
      <c r="E29" s="33" t="s">
        <v>70</v>
      </c>
      <c r="F29" s="37" t="s">
        <v>69</v>
      </c>
      <c r="G29" s="38" t="s">
        <v>99</v>
      </c>
      <c r="H29" s="38" t="s">
        <v>74</v>
      </c>
      <c r="I29" s="39"/>
      <c r="J29" s="37"/>
    </row>
    <row r="30" spans="1:10" x14ac:dyDescent="0.25">
      <c r="A30" s="36">
        <f t="shared" si="0"/>
        <v>28</v>
      </c>
      <c r="B30" s="36" t="s">
        <v>103</v>
      </c>
      <c r="C30" s="37" t="s">
        <v>69</v>
      </c>
      <c r="D30" s="37" t="s">
        <v>69</v>
      </c>
      <c r="E30" s="33" t="s">
        <v>70</v>
      </c>
      <c r="F30" s="37" t="s">
        <v>69</v>
      </c>
      <c r="G30" s="38" t="s">
        <v>71</v>
      </c>
      <c r="H30" s="38" t="s">
        <v>96</v>
      </c>
      <c r="I30" s="39"/>
      <c r="J30" s="37"/>
    </row>
    <row r="31" spans="1:10" x14ac:dyDescent="0.25">
      <c r="A31" s="36">
        <f t="shared" si="0"/>
        <v>29</v>
      </c>
      <c r="B31" s="36" t="s">
        <v>104</v>
      </c>
      <c r="C31" s="37" t="s">
        <v>69</v>
      </c>
      <c r="D31" s="37" t="s">
        <v>69</v>
      </c>
      <c r="E31" s="33" t="s">
        <v>70</v>
      </c>
      <c r="F31" s="37" t="s">
        <v>69</v>
      </c>
      <c r="G31" s="38" t="s">
        <v>105</v>
      </c>
      <c r="H31" s="38" t="s">
        <v>74</v>
      </c>
      <c r="I31" s="39"/>
      <c r="J31" s="37"/>
    </row>
    <row r="32" spans="1:10" x14ac:dyDescent="0.25">
      <c r="A32" s="36">
        <f t="shared" si="0"/>
        <v>30</v>
      </c>
      <c r="B32" s="36" t="s">
        <v>106</v>
      </c>
      <c r="C32" s="37" t="s">
        <v>69</v>
      </c>
      <c r="D32" s="37" t="s">
        <v>69</v>
      </c>
      <c r="E32" s="33" t="s">
        <v>70</v>
      </c>
      <c r="F32" s="37" t="s">
        <v>69</v>
      </c>
      <c r="G32" s="38" t="s">
        <v>105</v>
      </c>
      <c r="H32" s="38" t="s">
        <v>74</v>
      </c>
      <c r="I32" s="39"/>
      <c r="J32" s="37"/>
    </row>
    <row r="33" spans="1:10" x14ac:dyDescent="0.25">
      <c r="A33" s="36">
        <f t="shared" si="0"/>
        <v>31</v>
      </c>
      <c r="B33" s="36" t="s">
        <v>107</v>
      </c>
      <c r="C33" s="37" t="s">
        <v>69</v>
      </c>
      <c r="D33" s="37" t="s">
        <v>69</v>
      </c>
      <c r="E33" s="33" t="s">
        <v>70</v>
      </c>
      <c r="F33" s="37" t="s">
        <v>69</v>
      </c>
      <c r="G33" s="38" t="s">
        <v>105</v>
      </c>
      <c r="H33" s="38" t="s">
        <v>74</v>
      </c>
      <c r="I33" s="39"/>
      <c r="J33" s="37"/>
    </row>
    <row r="34" spans="1:10" x14ac:dyDescent="0.25">
      <c r="A34" s="36">
        <f t="shared" si="0"/>
        <v>32</v>
      </c>
      <c r="B34" s="36" t="s">
        <v>108</v>
      </c>
      <c r="C34" s="37" t="s">
        <v>69</v>
      </c>
      <c r="D34" s="37" t="s">
        <v>69</v>
      </c>
      <c r="E34" s="33" t="s">
        <v>70</v>
      </c>
      <c r="F34" s="37" t="s">
        <v>69</v>
      </c>
      <c r="G34" s="38" t="s">
        <v>105</v>
      </c>
      <c r="H34" s="38" t="s">
        <v>74</v>
      </c>
      <c r="I34" s="39"/>
      <c r="J34" s="37"/>
    </row>
    <row r="35" spans="1:10" x14ac:dyDescent="0.25">
      <c r="A35" s="36">
        <f t="shared" si="0"/>
        <v>33</v>
      </c>
      <c r="B35" s="36" t="s">
        <v>109</v>
      </c>
      <c r="C35" s="37" t="s">
        <v>69</v>
      </c>
      <c r="D35" s="37" t="s">
        <v>69</v>
      </c>
      <c r="E35" s="33" t="s">
        <v>70</v>
      </c>
      <c r="F35" s="37" t="s">
        <v>69</v>
      </c>
      <c r="G35" s="38" t="s">
        <v>110</v>
      </c>
      <c r="H35" s="38" t="s">
        <v>76</v>
      </c>
      <c r="I35" s="39"/>
      <c r="J35" s="37"/>
    </row>
    <row r="36" spans="1:10" x14ac:dyDescent="0.25">
      <c r="A36" s="36">
        <f t="shared" si="0"/>
        <v>34</v>
      </c>
      <c r="B36" s="36" t="s">
        <v>111</v>
      </c>
      <c r="C36" s="37" t="s">
        <v>69</v>
      </c>
      <c r="D36" s="37" t="s">
        <v>69</v>
      </c>
      <c r="E36" s="33" t="s">
        <v>70</v>
      </c>
      <c r="F36" s="37" t="s">
        <v>69</v>
      </c>
      <c r="G36" s="38" t="s">
        <v>71</v>
      </c>
      <c r="H36" s="38" t="s">
        <v>96</v>
      </c>
      <c r="I36" s="39"/>
      <c r="J36" s="37"/>
    </row>
    <row r="37" spans="1:10" ht="30" x14ac:dyDescent="0.25">
      <c r="A37" s="36">
        <f t="shared" si="0"/>
        <v>35</v>
      </c>
      <c r="B37" s="36" t="s">
        <v>112</v>
      </c>
      <c r="C37" s="37" t="s">
        <v>69</v>
      </c>
      <c r="D37" s="37" t="s">
        <v>69</v>
      </c>
      <c r="E37" s="33" t="s">
        <v>70</v>
      </c>
      <c r="F37" s="37" t="s">
        <v>69</v>
      </c>
      <c r="G37" s="38" t="s">
        <v>71</v>
      </c>
      <c r="H37" s="38" t="s">
        <v>96</v>
      </c>
      <c r="I37" s="39"/>
      <c r="J37" s="37"/>
    </row>
    <row r="38" spans="1:10" x14ac:dyDescent="0.25">
      <c r="A38" s="36">
        <f t="shared" si="0"/>
        <v>36</v>
      </c>
      <c r="B38" s="36" t="s">
        <v>113</v>
      </c>
      <c r="C38" s="37" t="s">
        <v>69</v>
      </c>
      <c r="D38" s="37" t="s">
        <v>69</v>
      </c>
      <c r="E38" s="33" t="s">
        <v>70</v>
      </c>
      <c r="F38" s="37" t="s">
        <v>69</v>
      </c>
      <c r="G38" s="38" t="s">
        <v>71</v>
      </c>
      <c r="H38" s="38" t="s">
        <v>74</v>
      </c>
      <c r="I38" s="39"/>
      <c r="J38" s="37"/>
    </row>
    <row r="39" spans="1:10" x14ac:dyDescent="0.25">
      <c r="A39" s="36">
        <f t="shared" si="0"/>
        <v>37</v>
      </c>
      <c r="B39" s="36" t="s">
        <v>114</v>
      </c>
      <c r="C39" s="37" t="s">
        <v>69</v>
      </c>
      <c r="D39" s="37" t="s">
        <v>69</v>
      </c>
      <c r="E39" s="33" t="s">
        <v>70</v>
      </c>
      <c r="F39" s="37" t="s">
        <v>69</v>
      </c>
      <c r="G39" s="38" t="s">
        <v>71</v>
      </c>
      <c r="H39" s="38" t="s">
        <v>74</v>
      </c>
      <c r="I39" s="39"/>
      <c r="J39" s="37"/>
    </row>
    <row r="40" spans="1:10" x14ac:dyDescent="0.25">
      <c r="A40" s="36">
        <f t="shared" si="0"/>
        <v>38</v>
      </c>
      <c r="B40" s="36" t="s">
        <v>115</v>
      </c>
      <c r="C40" s="37" t="s">
        <v>69</v>
      </c>
      <c r="D40" s="37" t="s">
        <v>69</v>
      </c>
      <c r="E40" s="33" t="s">
        <v>70</v>
      </c>
      <c r="F40" s="37" t="s">
        <v>69</v>
      </c>
      <c r="G40" s="38" t="s">
        <v>71</v>
      </c>
      <c r="H40" s="38" t="s">
        <v>74</v>
      </c>
      <c r="I40" s="39"/>
      <c r="J40" s="37"/>
    </row>
    <row r="41" spans="1:10" x14ac:dyDescent="0.25">
      <c r="A41" s="36">
        <f t="shared" si="0"/>
        <v>39</v>
      </c>
      <c r="B41" s="36" t="s">
        <v>116</v>
      </c>
      <c r="C41" s="37" t="s">
        <v>69</v>
      </c>
      <c r="D41" s="37" t="s">
        <v>69</v>
      </c>
      <c r="E41" s="33" t="s">
        <v>70</v>
      </c>
      <c r="F41" s="37" t="s">
        <v>69</v>
      </c>
      <c r="G41" s="38" t="s">
        <v>117</v>
      </c>
      <c r="H41" s="38" t="s">
        <v>69</v>
      </c>
      <c r="I41" s="39"/>
      <c r="J41" s="39"/>
    </row>
    <row r="42" spans="1:10" x14ac:dyDescent="0.25">
      <c r="A42" s="36">
        <f t="shared" si="0"/>
        <v>40</v>
      </c>
      <c r="B42" s="36" t="s">
        <v>118</v>
      </c>
      <c r="C42" s="37" t="s">
        <v>69</v>
      </c>
      <c r="D42" s="37" t="s">
        <v>69</v>
      </c>
      <c r="E42" s="33" t="s">
        <v>70</v>
      </c>
      <c r="F42" s="37" t="s">
        <v>69</v>
      </c>
      <c r="G42" s="38" t="s">
        <v>99</v>
      </c>
      <c r="H42" s="38" t="s">
        <v>74</v>
      </c>
      <c r="I42" s="39"/>
      <c r="J42" s="37"/>
    </row>
    <row r="43" spans="1:10" x14ac:dyDescent="0.25">
      <c r="A43" s="36">
        <f t="shared" si="0"/>
        <v>41</v>
      </c>
      <c r="B43" s="36" t="s">
        <v>119</v>
      </c>
      <c r="C43" s="37" t="s">
        <v>69</v>
      </c>
      <c r="D43" s="37" t="s">
        <v>69</v>
      </c>
      <c r="E43" s="33" t="s">
        <v>70</v>
      </c>
      <c r="F43" s="37" t="s">
        <v>69</v>
      </c>
      <c r="G43" s="38" t="s">
        <v>71</v>
      </c>
      <c r="H43" s="38" t="s">
        <v>96</v>
      </c>
      <c r="I43" s="39"/>
      <c r="J43" s="37"/>
    </row>
    <row r="44" spans="1:10" x14ac:dyDescent="0.25">
      <c r="A44" s="36">
        <f t="shared" si="0"/>
        <v>42</v>
      </c>
      <c r="B44" s="36" t="s">
        <v>120</v>
      </c>
      <c r="C44" s="37" t="s">
        <v>69</v>
      </c>
      <c r="D44" s="37" t="s">
        <v>69</v>
      </c>
      <c r="E44" s="33" t="s">
        <v>70</v>
      </c>
      <c r="F44" s="37" t="s">
        <v>69</v>
      </c>
      <c r="G44" s="38" t="s">
        <v>121</v>
      </c>
      <c r="H44" s="38" t="s">
        <v>96</v>
      </c>
      <c r="I44" s="39"/>
      <c r="J44" s="37"/>
    </row>
    <row r="45" spans="1:10" x14ac:dyDescent="0.25">
      <c r="A45" s="36">
        <f t="shared" si="0"/>
        <v>43</v>
      </c>
      <c r="B45" s="36" t="s">
        <v>122</v>
      </c>
      <c r="C45" s="37" t="s">
        <v>69</v>
      </c>
      <c r="D45" s="37" t="s">
        <v>69</v>
      </c>
      <c r="E45" s="33" t="s">
        <v>70</v>
      </c>
      <c r="F45" s="37" t="s">
        <v>69</v>
      </c>
      <c r="G45" s="38" t="s">
        <v>71</v>
      </c>
      <c r="H45" s="38" t="s">
        <v>96</v>
      </c>
      <c r="I45" s="39"/>
      <c r="J45" s="37"/>
    </row>
    <row r="46" spans="1:10" x14ac:dyDescent="0.25">
      <c r="A46" s="36">
        <f t="shared" si="0"/>
        <v>44</v>
      </c>
      <c r="B46" s="36" t="s">
        <v>123</v>
      </c>
      <c r="C46" s="37" t="s">
        <v>69</v>
      </c>
      <c r="D46" s="37" t="s">
        <v>69</v>
      </c>
      <c r="E46" s="33" t="s">
        <v>70</v>
      </c>
      <c r="F46" s="37" t="s">
        <v>69</v>
      </c>
      <c r="G46" s="38" t="s">
        <v>71</v>
      </c>
      <c r="H46" s="38" t="s">
        <v>96</v>
      </c>
      <c r="I46" s="39"/>
      <c r="J46" s="37"/>
    </row>
    <row r="47" spans="1:10" x14ac:dyDescent="0.25">
      <c r="A47" s="36">
        <f t="shared" si="0"/>
        <v>45</v>
      </c>
      <c r="B47" s="36" t="s">
        <v>124</v>
      </c>
      <c r="C47" s="37" t="s">
        <v>69</v>
      </c>
      <c r="D47" s="37" t="s">
        <v>69</v>
      </c>
      <c r="E47" s="33" t="s">
        <v>70</v>
      </c>
      <c r="F47" s="37" t="s">
        <v>69</v>
      </c>
      <c r="G47" s="38" t="s">
        <v>71</v>
      </c>
      <c r="H47" s="38" t="s">
        <v>96</v>
      </c>
      <c r="I47" s="39"/>
      <c r="J47" s="37"/>
    </row>
    <row r="48" spans="1:10" x14ac:dyDescent="0.25">
      <c r="A48" s="36">
        <f t="shared" si="0"/>
        <v>46</v>
      </c>
      <c r="B48" s="36" t="s">
        <v>125</v>
      </c>
      <c r="C48" s="37" t="s">
        <v>69</v>
      </c>
      <c r="D48" s="37" t="s">
        <v>69</v>
      </c>
      <c r="E48" s="33" t="s">
        <v>70</v>
      </c>
      <c r="F48" s="37" t="s">
        <v>69</v>
      </c>
      <c r="G48" s="38" t="s">
        <v>121</v>
      </c>
      <c r="H48" s="38" t="s">
        <v>96</v>
      </c>
      <c r="I48" s="39"/>
      <c r="J48" s="37"/>
    </row>
    <row r="49" spans="1:10" x14ac:dyDescent="0.25">
      <c r="A49" s="36">
        <f t="shared" si="0"/>
        <v>47</v>
      </c>
      <c r="B49" s="36" t="s">
        <v>126</v>
      </c>
      <c r="C49" s="37" t="s">
        <v>69</v>
      </c>
      <c r="D49" s="37" t="s">
        <v>69</v>
      </c>
      <c r="E49" s="33" t="s">
        <v>70</v>
      </c>
      <c r="F49" s="37" t="s">
        <v>69</v>
      </c>
      <c r="G49" s="38" t="s">
        <v>71</v>
      </c>
      <c r="H49" s="38" t="s">
        <v>96</v>
      </c>
      <c r="I49" s="39"/>
      <c r="J49" s="37"/>
    </row>
    <row r="50" spans="1:10" x14ac:dyDescent="0.25">
      <c r="A50" s="36">
        <f t="shared" si="0"/>
        <v>48</v>
      </c>
      <c r="B50" s="36" t="s">
        <v>127</v>
      </c>
      <c r="C50" s="37" t="s">
        <v>69</v>
      </c>
      <c r="D50" s="37" t="s">
        <v>69</v>
      </c>
      <c r="E50" s="33" t="s">
        <v>70</v>
      </c>
      <c r="F50" s="37" t="s">
        <v>69</v>
      </c>
      <c r="G50" s="38" t="s">
        <v>117</v>
      </c>
      <c r="H50" s="38" t="s">
        <v>96</v>
      </c>
      <c r="I50" s="39"/>
      <c r="J50" s="37"/>
    </row>
    <row r="51" spans="1:10" x14ac:dyDescent="0.25">
      <c r="A51" s="36">
        <f t="shared" si="0"/>
        <v>49</v>
      </c>
      <c r="B51" s="36" t="s">
        <v>128</v>
      </c>
      <c r="C51" s="37" t="s">
        <v>69</v>
      </c>
      <c r="D51" s="37" t="s">
        <v>69</v>
      </c>
      <c r="E51" s="33" t="s">
        <v>70</v>
      </c>
      <c r="F51" s="37" t="s">
        <v>69</v>
      </c>
      <c r="G51" s="38" t="s">
        <v>117</v>
      </c>
      <c r="H51" s="38" t="s">
        <v>96</v>
      </c>
      <c r="I51" s="39"/>
      <c r="J51" s="37"/>
    </row>
    <row r="52" spans="1:10" x14ac:dyDescent="0.25">
      <c r="A52" s="36">
        <f t="shared" si="0"/>
        <v>50</v>
      </c>
      <c r="B52" s="36" t="s">
        <v>129</v>
      </c>
      <c r="C52" s="37" t="s">
        <v>69</v>
      </c>
      <c r="D52" s="37" t="s">
        <v>69</v>
      </c>
      <c r="E52" s="33" t="s">
        <v>70</v>
      </c>
      <c r="F52" s="37" t="s">
        <v>69</v>
      </c>
      <c r="G52" s="38" t="s">
        <v>99</v>
      </c>
      <c r="H52" s="38" t="s">
        <v>74</v>
      </c>
      <c r="I52" s="39"/>
      <c r="J52" s="37"/>
    </row>
    <row r="53" spans="1:10" x14ac:dyDescent="0.25">
      <c r="A53" s="36">
        <f t="shared" si="0"/>
        <v>51</v>
      </c>
      <c r="B53" s="36" t="s">
        <v>130</v>
      </c>
      <c r="C53" s="37" t="s">
        <v>69</v>
      </c>
      <c r="D53" s="37" t="s">
        <v>69</v>
      </c>
      <c r="E53" s="33" t="s">
        <v>70</v>
      </c>
      <c r="F53" s="37" t="s">
        <v>69</v>
      </c>
      <c r="G53" s="38" t="s">
        <v>99</v>
      </c>
      <c r="H53" s="38" t="s">
        <v>74</v>
      </c>
      <c r="I53" s="39"/>
      <c r="J53" s="37"/>
    </row>
    <row r="54" spans="1:10" x14ac:dyDescent="0.25">
      <c r="A54" s="36">
        <f t="shared" si="0"/>
        <v>52</v>
      </c>
      <c r="B54" s="36" t="s">
        <v>131</v>
      </c>
      <c r="C54" s="37" t="s">
        <v>69</v>
      </c>
      <c r="D54" s="37" t="s">
        <v>69</v>
      </c>
      <c r="E54" s="33" t="s">
        <v>70</v>
      </c>
      <c r="F54" s="37" t="s">
        <v>69</v>
      </c>
      <c r="G54" s="38" t="s">
        <v>71</v>
      </c>
      <c r="H54" s="38" t="s">
        <v>96</v>
      </c>
      <c r="I54" s="39"/>
      <c r="J54" s="37"/>
    </row>
    <row r="55" spans="1:10" x14ac:dyDescent="0.25">
      <c r="A55" s="36">
        <f t="shared" si="0"/>
        <v>53</v>
      </c>
      <c r="B55" s="36" t="s">
        <v>132</v>
      </c>
      <c r="C55" s="37" t="s">
        <v>69</v>
      </c>
      <c r="D55" s="37" t="s">
        <v>69</v>
      </c>
      <c r="E55" s="33" t="s">
        <v>70</v>
      </c>
      <c r="F55" s="37" t="s">
        <v>69</v>
      </c>
      <c r="G55" s="38" t="s">
        <v>71</v>
      </c>
      <c r="H55" s="38" t="s">
        <v>96</v>
      </c>
      <c r="I55" s="39"/>
      <c r="J55" s="37"/>
    </row>
    <row r="56" spans="1:10" x14ac:dyDescent="0.25">
      <c r="A56" s="36">
        <f t="shared" si="0"/>
        <v>54</v>
      </c>
      <c r="B56" s="36" t="s">
        <v>133</v>
      </c>
      <c r="C56" s="37" t="s">
        <v>69</v>
      </c>
      <c r="D56" s="37" t="s">
        <v>69</v>
      </c>
      <c r="E56" s="33" t="s">
        <v>70</v>
      </c>
      <c r="F56" s="37" t="s">
        <v>69</v>
      </c>
      <c r="G56" s="38" t="s">
        <v>71</v>
      </c>
      <c r="H56" s="38" t="s">
        <v>96</v>
      </c>
      <c r="I56" s="39"/>
      <c r="J56" s="37"/>
    </row>
    <row r="57" spans="1:10" x14ac:dyDescent="0.25">
      <c r="A57" s="36">
        <f t="shared" si="0"/>
        <v>55</v>
      </c>
      <c r="B57" s="36" t="s">
        <v>134</v>
      </c>
      <c r="C57" s="37" t="s">
        <v>69</v>
      </c>
      <c r="D57" s="37" t="s">
        <v>69</v>
      </c>
      <c r="E57" s="33" t="s">
        <v>70</v>
      </c>
      <c r="F57" s="37" t="s">
        <v>69</v>
      </c>
      <c r="G57" s="38" t="s">
        <v>71</v>
      </c>
      <c r="H57" s="38" t="s">
        <v>96</v>
      </c>
      <c r="I57" s="39"/>
      <c r="J57" s="37"/>
    </row>
    <row r="58" spans="1:10" x14ac:dyDescent="0.25">
      <c r="A58" s="36">
        <f t="shared" si="0"/>
        <v>56</v>
      </c>
      <c r="B58" s="36" t="s">
        <v>135</v>
      </c>
      <c r="C58" s="37" t="s">
        <v>69</v>
      </c>
      <c r="D58" s="37" t="s">
        <v>69</v>
      </c>
      <c r="E58" s="33" t="s">
        <v>70</v>
      </c>
      <c r="F58" s="37" t="s">
        <v>69</v>
      </c>
      <c r="G58" s="38" t="s">
        <v>117</v>
      </c>
      <c r="H58" s="38" t="s">
        <v>96</v>
      </c>
      <c r="I58" s="39"/>
      <c r="J58" s="37"/>
    </row>
    <row r="59" spans="1:10" x14ac:dyDescent="0.25">
      <c r="A59" s="36">
        <f t="shared" si="0"/>
        <v>57</v>
      </c>
      <c r="B59" s="36" t="s">
        <v>136</v>
      </c>
      <c r="C59" s="37" t="s">
        <v>69</v>
      </c>
      <c r="D59" s="37" t="s">
        <v>69</v>
      </c>
      <c r="E59" s="33" t="s">
        <v>70</v>
      </c>
      <c r="F59" s="37" t="s">
        <v>69</v>
      </c>
      <c r="G59" s="38" t="s">
        <v>71</v>
      </c>
      <c r="H59" s="38" t="s">
        <v>96</v>
      </c>
      <c r="I59" s="39"/>
      <c r="J59" s="37"/>
    </row>
    <row r="60" spans="1:10" x14ac:dyDescent="0.25">
      <c r="A60" s="36">
        <f t="shared" si="0"/>
        <v>58</v>
      </c>
      <c r="B60" s="36" t="s">
        <v>137</v>
      </c>
      <c r="C60" s="37" t="s">
        <v>69</v>
      </c>
      <c r="D60" s="37" t="s">
        <v>69</v>
      </c>
      <c r="E60" s="33" t="s">
        <v>70</v>
      </c>
      <c r="F60" s="37" t="s">
        <v>69</v>
      </c>
      <c r="G60" s="38" t="s">
        <v>71</v>
      </c>
      <c r="H60" s="38" t="s">
        <v>96</v>
      </c>
      <c r="I60" s="39"/>
      <c r="J60" s="37"/>
    </row>
    <row r="61" spans="1:10" x14ac:dyDescent="0.25">
      <c r="A61" s="36">
        <f t="shared" si="0"/>
        <v>59</v>
      </c>
      <c r="B61" s="36" t="s">
        <v>138</v>
      </c>
      <c r="C61" s="37" t="s">
        <v>69</v>
      </c>
      <c r="D61" s="37" t="s">
        <v>69</v>
      </c>
      <c r="E61" s="33" t="s">
        <v>70</v>
      </c>
      <c r="F61" s="37" t="s">
        <v>69</v>
      </c>
      <c r="G61" s="38" t="s">
        <v>71</v>
      </c>
      <c r="H61" s="38" t="s">
        <v>96</v>
      </c>
      <c r="I61" s="39"/>
      <c r="J61" s="37"/>
    </row>
    <row r="62" spans="1:10" x14ac:dyDescent="0.25">
      <c r="A62" s="36">
        <f t="shared" si="0"/>
        <v>60</v>
      </c>
      <c r="B62" s="36" t="s">
        <v>139</v>
      </c>
      <c r="C62" s="37" t="s">
        <v>69</v>
      </c>
      <c r="D62" s="37" t="s">
        <v>69</v>
      </c>
      <c r="E62" s="33" t="s">
        <v>70</v>
      </c>
      <c r="F62" s="37" t="s">
        <v>69</v>
      </c>
      <c r="G62" s="38" t="s">
        <v>71</v>
      </c>
      <c r="H62" s="38" t="s">
        <v>96</v>
      </c>
      <c r="I62" s="39"/>
      <c r="J62" s="37"/>
    </row>
    <row r="63" spans="1:10" x14ac:dyDescent="0.25">
      <c r="A63" s="36">
        <f t="shared" si="0"/>
        <v>61</v>
      </c>
      <c r="B63" s="36" t="s">
        <v>140</v>
      </c>
      <c r="C63" s="37" t="s">
        <v>69</v>
      </c>
      <c r="D63" s="37" t="s">
        <v>69</v>
      </c>
      <c r="E63" s="33" t="s">
        <v>70</v>
      </c>
      <c r="F63" s="37" t="s">
        <v>69</v>
      </c>
      <c r="G63" s="38" t="s">
        <v>71</v>
      </c>
      <c r="H63" s="38" t="s">
        <v>96</v>
      </c>
      <c r="I63" s="39"/>
      <c r="J63" s="37"/>
    </row>
    <row r="64" spans="1:10" x14ac:dyDescent="0.25">
      <c r="A64" s="36">
        <f t="shared" si="0"/>
        <v>62</v>
      </c>
      <c r="B64" s="36" t="s">
        <v>141</v>
      </c>
      <c r="C64" s="37" t="s">
        <v>69</v>
      </c>
      <c r="D64" s="37" t="s">
        <v>69</v>
      </c>
      <c r="E64" s="33" t="s">
        <v>70</v>
      </c>
      <c r="F64" s="37" t="s">
        <v>69</v>
      </c>
      <c r="G64" s="38" t="s">
        <v>71</v>
      </c>
      <c r="H64" s="38" t="s">
        <v>96</v>
      </c>
      <c r="I64" s="39"/>
      <c r="J64" s="37"/>
    </row>
    <row r="65" spans="1:10" x14ac:dyDescent="0.25">
      <c r="A65" s="36">
        <f t="shared" si="0"/>
        <v>63</v>
      </c>
      <c r="B65" s="36" t="s">
        <v>142</v>
      </c>
      <c r="C65" s="37" t="s">
        <v>69</v>
      </c>
      <c r="D65" s="37" t="s">
        <v>69</v>
      </c>
      <c r="E65" s="33" t="s">
        <v>70</v>
      </c>
      <c r="F65" s="37" t="s">
        <v>69</v>
      </c>
      <c r="G65" s="38" t="s">
        <v>71</v>
      </c>
      <c r="H65" s="38" t="s">
        <v>96</v>
      </c>
      <c r="I65" s="39"/>
      <c r="J65" s="37"/>
    </row>
    <row r="66" spans="1:10" x14ac:dyDescent="0.25">
      <c r="A66" s="36">
        <f t="shared" si="0"/>
        <v>64</v>
      </c>
      <c r="B66" s="36" t="s">
        <v>143</v>
      </c>
      <c r="C66" s="37" t="s">
        <v>69</v>
      </c>
      <c r="D66" s="37" t="s">
        <v>69</v>
      </c>
      <c r="E66" s="33" t="s">
        <v>70</v>
      </c>
      <c r="F66" s="37" t="s">
        <v>69</v>
      </c>
      <c r="G66" s="38" t="s">
        <v>71</v>
      </c>
      <c r="H66" s="38" t="s">
        <v>96</v>
      </c>
      <c r="I66" s="39"/>
      <c r="J66" s="37"/>
    </row>
    <row r="67" spans="1:10" x14ac:dyDescent="0.25">
      <c r="A67" s="36">
        <f t="shared" si="0"/>
        <v>65</v>
      </c>
      <c r="B67" s="36" t="s">
        <v>144</v>
      </c>
      <c r="C67" s="37" t="s">
        <v>69</v>
      </c>
      <c r="D67" s="37" t="s">
        <v>69</v>
      </c>
      <c r="E67" s="33" t="s">
        <v>70</v>
      </c>
      <c r="F67" s="37" t="s">
        <v>69</v>
      </c>
      <c r="G67" s="38" t="s">
        <v>117</v>
      </c>
      <c r="H67" s="38" t="s">
        <v>96</v>
      </c>
      <c r="I67" s="39"/>
      <c r="J67" s="37"/>
    </row>
    <row r="68" spans="1:10" x14ac:dyDescent="0.25">
      <c r="A68" s="36">
        <f t="shared" si="0"/>
        <v>66</v>
      </c>
      <c r="B68" s="36" t="s">
        <v>145</v>
      </c>
      <c r="C68" s="37" t="s">
        <v>69</v>
      </c>
      <c r="D68" s="37" t="s">
        <v>69</v>
      </c>
      <c r="E68" s="33" t="s">
        <v>70</v>
      </c>
      <c r="F68" s="37" t="s">
        <v>69</v>
      </c>
      <c r="G68" s="38" t="s">
        <v>117</v>
      </c>
      <c r="H68" s="38" t="s">
        <v>96</v>
      </c>
      <c r="I68" s="39"/>
      <c r="J68" s="37"/>
    </row>
    <row r="69" spans="1:10" x14ac:dyDescent="0.25">
      <c r="A69" s="36">
        <f t="shared" ref="A69:A132" si="1">1+A68</f>
        <v>67</v>
      </c>
      <c r="B69" s="36" t="s">
        <v>146</v>
      </c>
      <c r="C69" s="37" t="s">
        <v>69</v>
      </c>
      <c r="D69" s="37" t="s">
        <v>69</v>
      </c>
      <c r="E69" s="33" t="s">
        <v>70</v>
      </c>
      <c r="F69" s="37" t="s">
        <v>69</v>
      </c>
      <c r="G69" s="38" t="s">
        <v>117</v>
      </c>
      <c r="H69" s="38" t="s">
        <v>96</v>
      </c>
      <c r="I69" s="39"/>
      <c r="J69" s="37"/>
    </row>
    <row r="70" spans="1:10" x14ac:dyDescent="0.25">
      <c r="A70" s="36">
        <f t="shared" si="1"/>
        <v>68</v>
      </c>
      <c r="B70" s="36" t="s">
        <v>147</v>
      </c>
      <c r="C70" s="37" t="s">
        <v>69</v>
      </c>
      <c r="D70" s="37" t="s">
        <v>69</v>
      </c>
      <c r="E70" s="33" t="s">
        <v>70</v>
      </c>
      <c r="F70" s="37" t="s">
        <v>69</v>
      </c>
      <c r="G70" s="38" t="s">
        <v>71</v>
      </c>
      <c r="H70" s="38" t="s">
        <v>74</v>
      </c>
      <c r="I70" s="39"/>
      <c r="J70" s="37"/>
    </row>
    <row r="71" spans="1:10" x14ac:dyDescent="0.25">
      <c r="A71" s="36">
        <f t="shared" si="1"/>
        <v>69</v>
      </c>
      <c r="B71" s="36" t="s">
        <v>148</v>
      </c>
      <c r="C71" s="37" t="s">
        <v>69</v>
      </c>
      <c r="D71" s="37" t="s">
        <v>69</v>
      </c>
      <c r="E71" s="33" t="s">
        <v>70</v>
      </c>
      <c r="F71" s="37" t="s">
        <v>69</v>
      </c>
      <c r="G71" s="38" t="s">
        <v>71</v>
      </c>
      <c r="H71" s="38" t="s">
        <v>74</v>
      </c>
      <c r="I71" s="39"/>
      <c r="J71" s="37"/>
    </row>
    <row r="72" spans="1:10" x14ac:dyDescent="0.25">
      <c r="A72" s="36">
        <f t="shared" si="1"/>
        <v>70</v>
      </c>
      <c r="B72" s="36" t="s">
        <v>149</v>
      </c>
      <c r="C72" s="37" t="s">
        <v>69</v>
      </c>
      <c r="D72" s="37" t="s">
        <v>69</v>
      </c>
      <c r="E72" s="33" t="s">
        <v>70</v>
      </c>
      <c r="F72" s="37" t="s">
        <v>69</v>
      </c>
      <c r="G72" s="38" t="s">
        <v>71</v>
      </c>
      <c r="H72" s="38" t="s">
        <v>74</v>
      </c>
      <c r="I72" s="39"/>
      <c r="J72" s="37"/>
    </row>
    <row r="73" spans="1:10" x14ac:dyDescent="0.25">
      <c r="A73" s="36">
        <f t="shared" si="1"/>
        <v>71</v>
      </c>
      <c r="B73" s="36" t="s">
        <v>150</v>
      </c>
      <c r="C73" s="37" t="s">
        <v>69</v>
      </c>
      <c r="D73" s="37" t="s">
        <v>69</v>
      </c>
      <c r="E73" s="33" t="s">
        <v>70</v>
      </c>
      <c r="F73" s="37" t="s">
        <v>69</v>
      </c>
      <c r="G73" s="38" t="s">
        <v>71</v>
      </c>
      <c r="H73" s="38" t="s">
        <v>74</v>
      </c>
      <c r="I73" s="39"/>
      <c r="J73" s="37"/>
    </row>
    <row r="74" spans="1:10" x14ac:dyDescent="0.25">
      <c r="A74" s="36">
        <f t="shared" si="1"/>
        <v>72</v>
      </c>
      <c r="B74" s="36" t="s">
        <v>151</v>
      </c>
      <c r="C74" s="37" t="s">
        <v>69</v>
      </c>
      <c r="D74" s="37" t="s">
        <v>69</v>
      </c>
      <c r="E74" s="33" t="s">
        <v>70</v>
      </c>
      <c r="F74" s="37" t="s">
        <v>69</v>
      </c>
      <c r="G74" s="38" t="s">
        <v>71</v>
      </c>
      <c r="H74" s="38" t="s">
        <v>74</v>
      </c>
      <c r="I74" s="39"/>
      <c r="J74" s="37"/>
    </row>
    <row r="75" spans="1:10" x14ac:dyDescent="0.25">
      <c r="A75" s="36">
        <f t="shared" si="1"/>
        <v>73</v>
      </c>
      <c r="B75" s="36" t="s">
        <v>152</v>
      </c>
      <c r="C75" s="37" t="s">
        <v>69</v>
      </c>
      <c r="D75" s="37" t="s">
        <v>69</v>
      </c>
      <c r="E75" s="33" t="s">
        <v>70</v>
      </c>
      <c r="F75" s="37" t="s">
        <v>69</v>
      </c>
      <c r="G75" s="38" t="s">
        <v>71</v>
      </c>
      <c r="H75" s="38" t="s">
        <v>74</v>
      </c>
      <c r="I75" s="39"/>
      <c r="J75" s="37"/>
    </row>
    <row r="76" spans="1:10" x14ac:dyDescent="0.25">
      <c r="A76" s="36">
        <f t="shared" si="1"/>
        <v>74</v>
      </c>
      <c r="B76" s="36" t="s">
        <v>153</v>
      </c>
      <c r="C76" s="37" t="s">
        <v>69</v>
      </c>
      <c r="D76" s="37" t="s">
        <v>69</v>
      </c>
      <c r="E76" s="33" t="s">
        <v>70</v>
      </c>
      <c r="F76" s="37" t="s">
        <v>69</v>
      </c>
      <c r="G76" s="38" t="s">
        <v>71</v>
      </c>
      <c r="H76" s="38" t="s">
        <v>96</v>
      </c>
      <c r="I76" s="39"/>
      <c r="J76" s="37"/>
    </row>
    <row r="77" spans="1:10" x14ac:dyDescent="0.25">
      <c r="A77" s="36">
        <f t="shared" si="1"/>
        <v>75</v>
      </c>
      <c r="B77" s="36" t="s">
        <v>154</v>
      </c>
      <c r="C77" s="37" t="s">
        <v>69</v>
      </c>
      <c r="D77" s="37" t="s">
        <v>69</v>
      </c>
      <c r="E77" s="33" t="s">
        <v>70</v>
      </c>
      <c r="F77" s="37" t="s">
        <v>69</v>
      </c>
      <c r="G77" s="38" t="s">
        <v>99</v>
      </c>
      <c r="H77" s="38" t="s">
        <v>74</v>
      </c>
      <c r="I77" s="39"/>
      <c r="J77" s="37"/>
    </row>
    <row r="78" spans="1:10" x14ac:dyDescent="0.25">
      <c r="A78" s="36">
        <f t="shared" si="1"/>
        <v>76</v>
      </c>
      <c r="B78" s="36" t="s">
        <v>155</v>
      </c>
      <c r="C78" s="37" t="s">
        <v>69</v>
      </c>
      <c r="D78" s="37" t="s">
        <v>69</v>
      </c>
      <c r="E78" s="33" t="s">
        <v>70</v>
      </c>
      <c r="F78" s="37" t="s">
        <v>69</v>
      </c>
      <c r="G78" s="38" t="s">
        <v>156</v>
      </c>
      <c r="H78" s="38" t="s">
        <v>74</v>
      </c>
      <c r="I78" s="39"/>
      <c r="J78" s="37"/>
    </row>
    <row r="79" spans="1:10" x14ac:dyDescent="0.25">
      <c r="A79" s="36">
        <f t="shared" si="1"/>
        <v>77</v>
      </c>
      <c r="B79" s="36" t="s">
        <v>157</v>
      </c>
      <c r="C79" s="37" t="s">
        <v>69</v>
      </c>
      <c r="D79" s="37" t="s">
        <v>69</v>
      </c>
      <c r="E79" s="33" t="s">
        <v>70</v>
      </c>
      <c r="F79" s="37" t="s">
        <v>69</v>
      </c>
      <c r="G79" s="38" t="s">
        <v>71</v>
      </c>
      <c r="H79" s="38" t="s">
        <v>74</v>
      </c>
      <c r="I79" s="39"/>
      <c r="J79" s="37"/>
    </row>
    <row r="80" spans="1:10" x14ac:dyDescent="0.25">
      <c r="A80" s="36">
        <f t="shared" si="1"/>
        <v>78</v>
      </c>
      <c r="B80" s="36" t="s">
        <v>158</v>
      </c>
      <c r="C80" s="37" t="s">
        <v>69</v>
      </c>
      <c r="D80" s="37" t="s">
        <v>69</v>
      </c>
      <c r="E80" s="33" t="s">
        <v>70</v>
      </c>
      <c r="F80" s="37" t="s">
        <v>69</v>
      </c>
      <c r="G80" s="38" t="s">
        <v>117</v>
      </c>
      <c r="H80" s="38" t="s">
        <v>159</v>
      </c>
      <c r="I80" s="39"/>
      <c r="J80" s="37"/>
    </row>
    <row r="81" spans="1:10" x14ac:dyDescent="0.25">
      <c r="A81" s="36">
        <f t="shared" si="1"/>
        <v>79</v>
      </c>
      <c r="B81" s="36" t="s">
        <v>160</v>
      </c>
      <c r="C81" s="37" t="s">
        <v>69</v>
      </c>
      <c r="D81" s="37" t="s">
        <v>69</v>
      </c>
      <c r="E81" s="33" t="s">
        <v>70</v>
      </c>
      <c r="F81" s="37" t="s">
        <v>69</v>
      </c>
      <c r="G81" s="38" t="s">
        <v>71</v>
      </c>
      <c r="H81" s="38" t="s">
        <v>74</v>
      </c>
      <c r="I81" s="39"/>
      <c r="J81" s="37"/>
    </row>
    <row r="82" spans="1:10" x14ac:dyDescent="0.25">
      <c r="A82" s="36">
        <f t="shared" si="1"/>
        <v>80</v>
      </c>
      <c r="B82" s="36" t="s">
        <v>161</v>
      </c>
      <c r="C82" s="37" t="s">
        <v>69</v>
      </c>
      <c r="D82" s="37" t="s">
        <v>69</v>
      </c>
      <c r="E82" s="33" t="s">
        <v>70</v>
      </c>
      <c r="F82" s="37" t="s">
        <v>69</v>
      </c>
      <c r="G82" s="38" t="s">
        <v>156</v>
      </c>
      <c r="H82" s="38" t="s">
        <v>74</v>
      </c>
      <c r="I82" s="39"/>
      <c r="J82" s="37"/>
    </row>
    <row r="83" spans="1:10" x14ac:dyDescent="0.25">
      <c r="A83" s="36">
        <f t="shared" si="1"/>
        <v>81</v>
      </c>
      <c r="B83" s="36" t="s">
        <v>162</v>
      </c>
      <c r="C83" s="37" t="s">
        <v>69</v>
      </c>
      <c r="D83" s="37" t="s">
        <v>69</v>
      </c>
      <c r="E83" s="33" t="s">
        <v>70</v>
      </c>
      <c r="F83" s="37" t="s">
        <v>69</v>
      </c>
      <c r="G83" s="38" t="s">
        <v>71</v>
      </c>
      <c r="H83" s="38" t="s">
        <v>74</v>
      </c>
      <c r="I83" s="39"/>
      <c r="J83" s="37"/>
    </row>
    <row r="84" spans="1:10" x14ac:dyDescent="0.25">
      <c r="A84" s="36">
        <f t="shared" si="1"/>
        <v>82</v>
      </c>
      <c r="B84" s="36" t="s">
        <v>163</v>
      </c>
      <c r="C84" s="37" t="s">
        <v>69</v>
      </c>
      <c r="D84" s="37" t="s">
        <v>69</v>
      </c>
      <c r="E84" s="33" t="s">
        <v>70</v>
      </c>
      <c r="F84" s="37" t="s">
        <v>69</v>
      </c>
      <c r="G84" s="38" t="s">
        <v>71</v>
      </c>
      <c r="H84" s="38" t="s">
        <v>74</v>
      </c>
      <c r="I84" s="39"/>
      <c r="J84" s="37"/>
    </row>
    <row r="85" spans="1:10" x14ac:dyDescent="0.25">
      <c r="A85" s="36">
        <f t="shared" si="1"/>
        <v>83</v>
      </c>
      <c r="B85" s="36" t="s">
        <v>164</v>
      </c>
      <c r="C85" s="37" t="s">
        <v>69</v>
      </c>
      <c r="D85" s="37" t="s">
        <v>69</v>
      </c>
      <c r="E85" s="33" t="s">
        <v>70</v>
      </c>
      <c r="F85" s="37" t="s">
        <v>69</v>
      </c>
      <c r="G85" s="38" t="s">
        <v>71</v>
      </c>
      <c r="H85" s="38" t="s">
        <v>74</v>
      </c>
      <c r="I85" s="39"/>
      <c r="J85" s="37"/>
    </row>
    <row r="86" spans="1:10" x14ac:dyDescent="0.25">
      <c r="A86" s="36">
        <f t="shared" si="1"/>
        <v>84</v>
      </c>
      <c r="B86" s="36" t="s">
        <v>165</v>
      </c>
      <c r="C86" s="37" t="s">
        <v>69</v>
      </c>
      <c r="D86" s="37" t="s">
        <v>69</v>
      </c>
      <c r="E86" s="33" t="s">
        <v>70</v>
      </c>
      <c r="F86" s="37" t="s">
        <v>69</v>
      </c>
      <c r="G86" s="38" t="s">
        <v>71</v>
      </c>
      <c r="H86" s="38" t="s">
        <v>74</v>
      </c>
      <c r="I86" s="39"/>
      <c r="J86" s="37"/>
    </row>
    <row r="87" spans="1:10" x14ac:dyDescent="0.25">
      <c r="A87" s="36">
        <f t="shared" si="1"/>
        <v>85</v>
      </c>
      <c r="B87" s="36" t="s">
        <v>166</v>
      </c>
      <c r="C87" s="37" t="s">
        <v>69</v>
      </c>
      <c r="D87" s="37" t="s">
        <v>69</v>
      </c>
      <c r="E87" s="33" t="s">
        <v>70</v>
      </c>
      <c r="F87" s="37" t="s">
        <v>69</v>
      </c>
      <c r="G87" s="38" t="s">
        <v>71</v>
      </c>
      <c r="H87" s="38" t="s">
        <v>74</v>
      </c>
      <c r="I87" s="39"/>
      <c r="J87" s="37"/>
    </row>
    <row r="88" spans="1:10" x14ac:dyDescent="0.25">
      <c r="A88" s="36">
        <f t="shared" si="1"/>
        <v>86</v>
      </c>
      <c r="B88" s="36" t="s">
        <v>167</v>
      </c>
      <c r="C88" s="37" t="s">
        <v>69</v>
      </c>
      <c r="D88" s="37" t="s">
        <v>69</v>
      </c>
      <c r="E88" s="33" t="s">
        <v>70</v>
      </c>
      <c r="F88" s="37" t="s">
        <v>69</v>
      </c>
      <c r="G88" s="38" t="s">
        <v>71</v>
      </c>
      <c r="H88" s="38" t="s">
        <v>74</v>
      </c>
      <c r="I88" s="39"/>
      <c r="J88" s="37"/>
    </row>
    <row r="89" spans="1:10" x14ac:dyDescent="0.25">
      <c r="A89" s="36">
        <f t="shared" si="1"/>
        <v>87</v>
      </c>
      <c r="B89" s="36" t="s">
        <v>168</v>
      </c>
      <c r="C89" s="37" t="s">
        <v>69</v>
      </c>
      <c r="D89" s="37" t="s">
        <v>69</v>
      </c>
      <c r="E89" s="33" t="s">
        <v>70</v>
      </c>
      <c r="F89" s="37" t="s">
        <v>69</v>
      </c>
      <c r="G89" s="38" t="s">
        <v>71</v>
      </c>
      <c r="H89" s="38" t="s">
        <v>74</v>
      </c>
      <c r="I89" s="39"/>
      <c r="J89" s="37"/>
    </row>
    <row r="90" spans="1:10" x14ac:dyDescent="0.25">
      <c r="A90" s="36">
        <f t="shared" si="1"/>
        <v>88</v>
      </c>
      <c r="B90" s="36" t="s">
        <v>169</v>
      </c>
      <c r="C90" s="37" t="s">
        <v>69</v>
      </c>
      <c r="D90" s="37" t="s">
        <v>69</v>
      </c>
      <c r="E90" s="33" t="s">
        <v>70</v>
      </c>
      <c r="F90" s="37" t="s">
        <v>69</v>
      </c>
      <c r="G90" s="38" t="s">
        <v>71</v>
      </c>
      <c r="H90" s="38" t="s">
        <v>74</v>
      </c>
      <c r="I90" s="39"/>
      <c r="J90" s="37"/>
    </row>
    <row r="91" spans="1:10" x14ac:dyDescent="0.25">
      <c r="A91" s="36">
        <f t="shared" si="1"/>
        <v>89</v>
      </c>
      <c r="B91" s="36" t="s">
        <v>170</v>
      </c>
      <c r="C91" s="37" t="s">
        <v>69</v>
      </c>
      <c r="D91" s="37" t="s">
        <v>69</v>
      </c>
      <c r="E91" s="33" t="s">
        <v>70</v>
      </c>
      <c r="F91" s="37" t="s">
        <v>69</v>
      </c>
      <c r="G91" s="38" t="s">
        <v>71</v>
      </c>
      <c r="H91" s="38" t="s">
        <v>76</v>
      </c>
      <c r="I91" s="39"/>
      <c r="J91" s="37"/>
    </row>
    <row r="92" spans="1:10" x14ac:dyDescent="0.25">
      <c r="A92" s="36">
        <f t="shared" si="1"/>
        <v>90</v>
      </c>
      <c r="B92" s="36" t="s">
        <v>171</v>
      </c>
      <c r="C92" s="37" t="s">
        <v>69</v>
      </c>
      <c r="D92" s="37" t="s">
        <v>69</v>
      </c>
      <c r="E92" s="33" t="s">
        <v>70</v>
      </c>
      <c r="F92" s="37" t="s">
        <v>69</v>
      </c>
      <c r="G92" s="38" t="s">
        <v>71</v>
      </c>
      <c r="H92" s="38" t="s">
        <v>76</v>
      </c>
      <c r="I92" s="39"/>
      <c r="J92" s="37"/>
    </row>
    <row r="93" spans="1:10" x14ac:dyDescent="0.25">
      <c r="A93" s="36">
        <f t="shared" si="1"/>
        <v>91</v>
      </c>
      <c r="B93" s="36" t="s">
        <v>172</v>
      </c>
      <c r="C93" s="37" t="s">
        <v>69</v>
      </c>
      <c r="D93" s="37" t="s">
        <v>69</v>
      </c>
      <c r="E93" s="33" t="s">
        <v>70</v>
      </c>
      <c r="F93" s="37" t="s">
        <v>69</v>
      </c>
      <c r="G93" s="38" t="s">
        <v>71</v>
      </c>
      <c r="H93" s="38" t="s">
        <v>76</v>
      </c>
      <c r="I93" s="39"/>
      <c r="J93" s="37"/>
    </row>
    <row r="94" spans="1:10" ht="30" x14ac:dyDescent="0.25">
      <c r="A94" s="36">
        <f t="shared" si="1"/>
        <v>92</v>
      </c>
      <c r="B94" s="36" t="s">
        <v>173</v>
      </c>
      <c r="C94" s="37" t="s">
        <v>69</v>
      </c>
      <c r="D94" s="37" t="s">
        <v>69</v>
      </c>
      <c r="E94" s="33" t="s">
        <v>70</v>
      </c>
      <c r="F94" s="37" t="s">
        <v>69</v>
      </c>
      <c r="G94" s="38" t="s">
        <v>71</v>
      </c>
      <c r="H94" s="38" t="s">
        <v>76</v>
      </c>
      <c r="I94" s="39"/>
      <c r="J94" s="37"/>
    </row>
    <row r="95" spans="1:10" x14ac:dyDescent="0.25">
      <c r="A95" s="36">
        <f t="shared" si="1"/>
        <v>93</v>
      </c>
      <c r="B95" s="36" t="s">
        <v>174</v>
      </c>
      <c r="C95" s="37" t="s">
        <v>69</v>
      </c>
      <c r="D95" s="37" t="s">
        <v>69</v>
      </c>
      <c r="E95" s="33" t="s">
        <v>70</v>
      </c>
      <c r="F95" s="37" t="s">
        <v>69</v>
      </c>
      <c r="G95" s="38" t="s">
        <v>71</v>
      </c>
      <c r="H95" s="38" t="s">
        <v>76</v>
      </c>
      <c r="I95" s="39"/>
      <c r="J95" s="37"/>
    </row>
    <row r="96" spans="1:10" x14ac:dyDescent="0.25">
      <c r="A96" s="36">
        <f t="shared" si="1"/>
        <v>94</v>
      </c>
      <c r="B96" s="36" t="s">
        <v>175</v>
      </c>
      <c r="C96" s="37" t="s">
        <v>69</v>
      </c>
      <c r="D96" s="37" t="s">
        <v>69</v>
      </c>
      <c r="E96" s="33" t="s">
        <v>70</v>
      </c>
      <c r="F96" s="37" t="s">
        <v>69</v>
      </c>
      <c r="G96" s="38" t="s">
        <v>176</v>
      </c>
      <c r="H96" s="38" t="s">
        <v>72</v>
      </c>
      <c r="I96" s="39"/>
      <c r="J96" s="37"/>
    </row>
    <row r="97" spans="1:10" x14ac:dyDescent="0.25">
      <c r="A97" s="36">
        <f t="shared" si="1"/>
        <v>95</v>
      </c>
      <c r="B97" s="36" t="s">
        <v>177</v>
      </c>
      <c r="C97" s="37" t="s">
        <v>69</v>
      </c>
      <c r="D97" s="37" t="s">
        <v>69</v>
      </c>
      <c r="E97" s="33" t="s">
        <v>70</v>
      </c>
      <c r="F97" s="37" t="s">
        <v>69</v>
      </c>
      <c r="G97" s="38" t="s">
        <v>176</v>
      </c>
      <c r="H97" s="38" t="s">
        <v>72</v>
      </c>
      <c r="I97" s="39"/>
      <c r="J97" s="37"/>
    </row>
    <row r="98" spans="1:10" x14ac:dyDescent="0.25">
      <c r="A98" s="36">
        <f t="shared" si="1"/>
        <v>96</v>
      </c>
      <c r="B98" s="36" t="s">
        <v>178</v>
      </c>
      <c r="C98" s="37" t="s">
        <v>69</v>
      </c>
      <c r="D98" s="37" t="s">
        <v>69</v>
      </c>
      <c r="E98" s="33" t="s">
        <v>70</v>
      </c>
      <c r="F98" s="37" t="s">
        <v>69</v>
      </c>
      <c r="G98" s="38" t="s">
        <v>176</v>
      </c>
      <c r="H98" s="38" t="s">
        <v>72</v>
      </c>
      <c r="I98" s="39"/>
      <c r="J98" s="37"/>
    </row>
    <row r="99" spans="1:10" x14ac:dyDescent="0.25">
      <c r="A99" s="36">
        <f t="shared" si="1"/>
        <v>97</v>
      </c>
      <c r="B99" s="36" t="s">
        <v>179</v>
      </c>
      <c r="C99" s="37" t="s">
        <v>69</v>
      </c>
      <c r="D99" s="37" t="s">
        <v>69</v>
      </c>
      <c r="E99" s="33" t="s">
        <v>70</v>
      </c>
      <c r="F99" s="37" t="s">
        <v>69</v>
      </c>
      <c r="G99" s="38" t="s">
        <v>71</v>
      </c>
      <c r="H99" s="38" t="s">
        <v>76</v>
      </c>
      <c r="I99" s="39"/>
      <c r="J99" s="37"/>
    </row>
    <row r="100" spans="1:10" x14ac:dyDescent="0.25">
      <c r="A100" s="36">
        <f t="shared" si="1"/>
        <v>98</v>
      </c>
      <c r="B100" s="36" t="s">
        <v>180</v>
      </c>
      <c r="C100" s="37" t="s">
        <v>69</v>
      </c>
      <c r="D100" s="37" t="s">
        <v>69</v>
      </c>
      <c r="E100" s="33" t="s">
        <v>70</v>
      </c>
      <c r="F100" s="37" t="s">
        <v>69</v>
      </c>
      <c r="G100" s="38" t="s">
        <v>99</v>
      </c>
      <c r="H100" s="38" t="s">
        <v>74</v>
      </c>
      <c r="I100" s="39"/>
      <c r="J100" s="37"/>
    </row>
    <row r="101" spans="1:10" x14ac:dyDescent="0.25">
      <c r="A101" s="36">
        <f t="shared" si="1"/>
        <v>99</v>
      </c>
      <c r="B101" s="36" t="s">
        <v>181</v>
      </c>
      <c r="C101" s="37" t="s">
        <v>69</v>
      </c>
      <c r="D101" s="37" t="s">
        <v>69</v>
      </c>
      <c r="E101" s="33" t="s">
        <v>70</v>
      </c>
      <c r="F101" s="37" t="s">
        <v>69</v>
      </c>
      <c r="G101" s="38" t="s">
        <v>71</v>
      </c>
      <c r="H101" s="38" t="s">
        <v>74</v>
      </c>
      <c r="I101" s="39"/>
      <c r="J101" s="37"/>
    </row>
    <row r="102" spans="1:10" x14ac:dyDescent="0.25">
      <c r="A102" s="36">
        <f t="shared" si="1"/>
        <v>100</v>
      </c>
      <c r="B102" s="36" t="s">
        <v>182</v>
      </c>
      <c r="C102" s="37" t="s">
        <v>69</v>
      </c>
      <c r="D102" s="37" t="s">
        <v>69</v>
      </c>
      <c r="E102" s="33" t="s">
        <v>70</v>
      </c>
      <c r="F102" s="37" t="s">
        <v>69</v>
      </c>
      <c r="G102" s="38" t="s">
        <v>71</v>
      </c>
      <c r="H102" s="38" t="s">
        <v>76</v>
      </c>
      <c r="I102" s="39"/>
      <c r="J102" s="37"/>
    </row>
    <row r="103" spans="1:10" x14ac:dyDescent="0.25">
      <c r="A103" s="36">
        <f t="shared" si="1"/>
        <v>101</v>
      </c>
      <c r="B103" s="36" t="s">
        <v>183</v>
      </c>
      <c r="C103" s="37" t="s">
        <v>69</v>
      </c>
      <c r="D103" s="37" t="s">
        <v>69</v>
      </c>
      <c r="E103" s="33" t="s">
        <v>70</v>
      </c>
      <c r="F103" s="37" t="s">
        <v>69</v>
      </c>
      <c r="G103" s="38" t="s">
        <v>71</v>
      </c>
      <c r="H103" s="38" t="s">
        <v>76</v>
      </c>
      <c r="I103" s="39"/>
      <c r="J103" s="37"/>
    </row>
    <row r="104" spans="1:10" x14ac:dyDescent="0.25">
      <c r="A104" s="36">
        <f t="shared" si="1"/>
        <v>102</v>
      </c>
      <c r="B104" s="36" t="s">
        <v>184</v>
      </c>
      <c r="C104" s="37" t="s">
        <v>69</v>
      </c>
      <c r="D104" s="37" t="s">
        <v>69</v>
      </c>
      <c r="E104" s="33" t="s">
        <v>70</v>
      </c>
      <c r="F104" s="37" t="s">
        <v>69</v>
      </c>
      <c r="G104" s="38" t="s">
        <v>71</v>
      </c>
      <c r="H104" s="38" t="s">
        <v>76</v>
      </c>
      <c r="I104" s="39"/>
      <c r="J104" s="37"/>
    </row>
    <row r="105" spans="1:10" x14ac:dyDescent="0.25">
      <c r="A105" s="36">
        <f t="shared" si="1"/>
        <v>103</v>
      </c>
      <c r="B105" s="36" t="s">
        <v>185</v>
      </c>
      <c r="C105" s="37" t="s">
        <v>69</v>
      </c>
      <c r="D105" s="37" t="s">
        <v>69</v>
      </c>
      <c r="E105" s="33" t="s">
        <v>70</v>
      </c>
      <c r="F105" s="37" t="s">
        <v>69</v>
      </c>
      <c r="G105" s="38" t="s">
        <v>71</v>
      </c>
      <c r="H105" s="38" t="s">
        <v>76</v>
      </c>
      <c r="I105" s="39"/>
      <c r="J105" s="37"/>
    </row>
    <row r="106" spans="1:10" x14ac:dyDescent="0.25">
      <c r="A106" s="36">
        <f t="shared" si="1"/>
        <v>104</v>
      </c>
      <c r="B106" s="36" t="s">
        <v>186</v>
      </c>
      <c r="C106" s="37" t="s">
        <v>69</v>
      </c>
      <c r="D106" s="37" t="s">
        <v>69</v>
      </c>
      <c r="E106" s="33" t="s">
        <v>70</v>
      </c>
      <c r="F106" s="37" t="s">
        <v>69</v>
      </c>
      <c r="G106" s="38" t="s">
        <v>71</v>
      </c>
      <c r="H106" s="38" t="s">
        <v>74</v>
      </c>
      <c r="I106" s="39"/>
      <c r="J106" s="37"/>
    </row>
    <row r="107" spans="1:10" x14ac:dyDescent="0.25">
      <c r="A107" s="36">
        <f t="shared" si="1"/>
        <v>105</v>
      </c>
      <c r="B107" s="36" t="s">
        <v>187</v>
      </c>
      <c r="C107" s="37" t="s">
        <v>69</v>
      </c>
      <c r="D107" s="37" t="s">
        <v>69</v>
      </c>
      <c r="E107" s="33" t="s">
        <v>70</v>
      </c>
      <c r="F107" s="37" t="s">
        <v>69</v>
      </c>
      <c r="G107" s="38" t="s">
        <v>71</v>
      </c>
      <c r="H107" s="38" t="s">
        <v>74</v>
      </c>
      <c r="I107" s="39"/>
      <c r="J107" s="37"/>
    </row>
    <row r="108" spans="1:10" x14ac:dyDescent="0.25">
      <c r="A108" s="36">
        <f t="shared" si="1"/>
        <v>106</v>
      </c>
      <c r="B108" s="36" t="s">
        <v>188</v>
      </c>
      <c r="C108" s="37" t="s">
        <v>69</v>
      </c>
      <c r="D108" s="37" t="s">
        <v>69</v>
      </c>
      <c r="E108" s="33" t="s">
        <v>70</v>
      </c>
      <c r="F108" s="37" t="s">
        <v>69</v>
      </c>
      <c r="G108" s="38" t="s">
        <v>71</v>
      </c>
      <c r="H108" s="38" t="s">
        <v>74</v>
      </c>
      <c r="I108" s="39"/>
      <c r="J108" s="37"/>
    </row>
    <row r="109" spans="1:10" x14ac:dyDescent="0.25">
      <c r="A109" s="36">
        <f t="shared" si="1"/>
        <v>107</v>
      </c>
      <c r="B109" s="36" t="s">
        <v>189</v>
      </c>
      <c r="C109" s="37" t="s">
        <v>69</v>
      </c>
      <c r="D109" s="37" t="s">
        <v>69</v>
      </c>
      <c r="E109" s="33" t="s">
        <v>70</v>
      </c>
      <c r="F109" s="37" t="s">
        <v>69</v>
      </c>
      <c r="G109" s="38" t="s">
        <v>71</v>
      </c>
      <c r="H109" s="38" t="s">
        <v>74</v>
      </c>
      <c r="I109" s="39"/>
      <c r="J109" s="37"/>
    </row>
    <row r="110" spans="1:10" x14ac:dyDescent="0.25">
      <c r="A110" s="36">
        <f t="shared" si="1"/>
        <v>108</v>
      </c>
      <c r="B110" s="36" t="s">
        <v>190</v>
      </c>
      <c r="C110" s="37" t="s">
        <v>69</v>
      </c>
      <c r="D110" s="37" t="s">
        <v>69</v>
      </c>
      <c r="E110" s="33" t="s">
        <v>70</v>
      </c>
      <c r="F110" s="37" t="s">
        <v>69</v>
      </c>
      <c r="G110" s="38" t="s">
        <v>71</v>
      </c>
      <c r="H110" s="38" t="s">
        <v>74</v>
      </c>
      <c r="I110" s="39"/>
      <c r="J110" s="37"/>
    </row>
    <row r="111" spans="1:10" x14ac:dyDescent="0.25">
      <c r="A111" s="36">
        <f t="shared" si="1"/>
        <v>109</v>
      </c>
      <c r="B111" s="36" t="s">
        <v>191</v>
      </c>
      <c r="C111" s="37" t="s">
        <v>69</v>
      </c>
      <c r="D111" s="37" t="s">
        <v>69</v>
      </c>
      <c r="E111" s="33" t="s">
        <v>70</v>
      </c>
      <c r="F111" s="37" t="s">
        <v>69</v>
      </c>
      <c r="G111" s="38" t="s">
        <v>71</v>
      </c>
      <c r="H111" s="38" t="s">
        <v>74</v>
      </c>
      <c r="I111" s="39"/>
      <c r="J111" s="37"/>
    </row>
    <row r="112" spans="1:10" x14ac:dyDescent="0.25">
      <c r="A112" s="36">
        <f t="shared" si="1"/>
        <v>110</v>
      </c>
      <c r="B112" s="36" t="s">
        <v>192</v>
      </c>
      <c r="C112" s="37" t="s">
        <v>69</v>
      </c>
      <c r="D112" s="37" t="s">
        <v>69</v>
      </c>
      <c r="E112" s="33" t="s">
        <v>70</v>
      </c>
      <c r="F112" s="37" t="s">
        <v>69</v>
      </c>
      <c r="G112" s="38" t="s">
        <v>71</v>
      </c>
      <c r="H112" s="38" t="s">
        <v>74</v>
      </c>
      <c r="I112" s="39"/>
      <c r="J112" s="37"/>
    </row>
    <row r="113" spans="1:10" x14ac:dyDescent="0.25">
      <c r="A113" s="36">
        <f t="shared" si="1"/>
        <v>111</v>
      </c>
      <c r="B113" s="36" t="s">
        <v>193</v>
      </c>
      <c r="C113" s="37" t="s">
        <v>69</v>
      </c>
      <c r="D113" s="37" t="s">
        <v>69</v>
      </c>
      <c r="E113" s="33" t="s">
        <v>70</v>
      </c>
      <c r="F113" s="37" t="s">
        <v>69</v>
      </c>
      <c r="G113" s="38" t="s">
        <v>71</v>
      </c>
      <c r="H113" s="38" t="s">
        <v>74</v>
      </c>
      <c r="I113" s="39"/>
      <c r="J113" s="37"/>
    </row>
    <row r="114" spans="1:10" x14ac:dyDescent="0.25">
      <c r="A114" s="36">
        <f t="shared" si="1"/>
        <v>112</v>
      </c>
      <c r="B114" s="36" t="s">
        <v>194</v>
      </c>
      <c r="C114" s="37" t="s">
        <v>69</v>
      </c>
      <c r="D114" s="37" t="s">
        <v>69</v>
      </c>
      <c r="E114" s="33" t="s">
        <v>70</v>
      </c>
      <c r="F114" s="37" t="s">
        <v>69</v>
      </c>
      <c r="G114" s="38" t="s">
        <v>71</v>
      </c>
      <c r="H114" s="38" t="s">
        <v>74</v>
      </c>
      <c r="I114" s="39"/>
      <c r="J114" s="37"/>
    </row>
    <row r="115" spans="1:10" x14ac:dyDescent="0.25">
      <c r="A115" s="36">
        <f t="shared" si="1"/>
        <v>113</v>
      </c>
      <c r="B115" s="36" t="s">
        <v>195</v>
      </c>
      <c r="C115" s="37" t="s">
        <v>69</v>
      </c>
      <c r="D115" s="37" t="s">
        <v>69</v>
      </c>
      <c r="E115" s="33" t="s">
        <v>70</v>
      </c>
      <c r="F115" s="37" t="s">
        <v>69</v>
      </c>
      <c r="G115" s="38" t="s">
        <v>71</v>
      </c>
      <c r="H115" s="38" t="s">
        <v>74</v>
      </c>
      <c r="I115" s="39"/>
      <c r="J115" s="37"/>
    </row>
    <row r="116" spans="1:10" ht="30" x14ac:dyDescent="0.25">
      <c r="A116" s="36">
        <f t="shared" si="1"/>
        <v>114</v>
      </c>
      <c r="B116" s="36" t="s">
        <v>196</v>
      </c>
      <c r="C116" s="37" t="s">
        <v>69</v>
      </c>
      <c r="D116" s="37" t="s">
        <v>69</v>
      </c>
      <c r="E116" s="33" t="s">
        <v>70</v>
      </c>
      <c r="F116" s="37" t="s">
        <v>69</v>
      </c>
      <c r="G116" s="38" t="s">
        <v>110</v>
      </c>
      <c r="H116" s="38" t="s">
        <v>76</v>
      </c>
      <c r="I116" s="39"/>
      <c r="J116" s="37"/>
    </row>
    <row r="117" spans="1:10" x14ac:dyDescent="0.25">
      <c r="A117" s="36">
        <f t="shared" si="1"/>
        <v>115</v>
      </c>
      <c r="B117" s="36" t="s">
        <v>197</v>
      </c>
      <c r="C117" s="37" t="s">
        <v>69</v>
      </c>
      <c r="D117" s="37" t="s">
        <v>69</v>
      </c>
      <c r="E117" s="33" t="s">
        <v>70</v>
      </c>
      <c r="F117" s="37" t="s">
        <v>69</v>
      </c>
      <c r="G117" s="38" t="s">
        <v>121</v>
      </c>
      <c r="H117" s="38" t="s">
        <v>76</v>
      </c>
      <c r="I117" s="39"/>
      <c r="J117" s="37"/>
    </row>
    <row r="118" spans="1:10" x14ac:dyDescent="0.25">
      <c r="A118" s="36">
        <f t="shared" si="1"/>
        <v>116</v>
      </c>
      <c r="B118" s="36" t="s">
        <v>198</v>
      </c>
      <c r="C118" s="37" t="s">
        <v>69</v>
      </c>
      <c r="D118" s="37" t="s">
        <v>69</v>
      </c>
      <c r="E118" s="33" t="s">
        <v>70</v>
      </c>
      <c r="F118" s="37" t="s">
        <v>69</v>
      </c>
      <c r="G118" s="38" t="s">
        <v>121</v>
      </c>
      <c r="H118" s="38" t="s">
        <v>76</v>
      </c>
      <c r="I118" s="39"/>
      <c r="J118" s="37"/>
    </row>
    <row r="119" spans="1:10" x14ac:dyDescent="0.25">
      <c r="A119" s="36">
        <f t="shared" si="1"/>
        <v>117</v>
      </c>
      <c r="B119" s="36" t="s">
        <v>199</v>
      </c>
      <c r="C119" s="37" t="s">
        <v>69</v>
      </c>
      <c r="D119" s="37" t="s">
        <v>69</v>
      </c>
      <c r="E119" s="33" t="s">
        <v>70</v>
      </c>
      <c r="F119" s="37" t="s">
        <v>69</v>
      </c>
      <c r="G119" s="38" t="s">
        <v>121</v>
      </c>
      <c r="H119" s="38" t="s">
        <v>76</v>
      </c>
      <c r="I119" s="39"/>
      <c r="J119" s="37"/>
    </row>
    <row r="120" spans="1:10" x14ac:dyDescent="0.25">
      <c r="A120" s="36">
        <f t="shared" si="1"/>
        <v>118</v>
      </c>
      <c r="B120" s="36" t="s">
        <v>200</v>
      </c>
      <c r="C120" s="37" t="s">
        <v>69</v>
      </c>
      <c r="D120" s="37" t="s">
        <v>69</v>
      </c>
      <c r="E120" s="33" t="s">
        <v>70</v>
      </c>
      <c r="F120" s="37" t="s">
        <v>69</v>
      </c>
      <c r="G120" s="38" t="s">
        <v>121</v>
      </c>
      <c r="H120" s="38" t="s">
        <v>76</v>
      </c>
      <c r="I120" s="39"/>
      <c r="J120" s="37"/>
    </row>
    <row r="121" spans="1:10" x14ac:dyDescent="0.25">
      <c r="A121" s="36">
        <f t="shared" si="1"/>
        <v>119</v>
      </c>
      <c r="B121" s="36" t="s">
        <v>201</v>
      </c>
      <c r="C121" s="37" t="s">
        <v>69</v>
      </c>
      <c r="D121" s="37" t="s">
        <v>69</v>
      </c>
      <c r="E121" s="33" t="s">
        <v>70</v>
      </c>
      <c r="F121" s="37" t="s">
        <v>69</v>
      </c>
      <c r="G121" s="38" t="s">
        <v>121</v>
      </c>
      <c r="H121" s="38" t="s">
        <v>76</v>
      </c>
      <c r="I121" s="39"/>
      <c r="J121" s="37"/>
    </row>
    <row r="122" spans="1:10" x14ac:dyDescent="0.25">
      <c r="A122" s="36">
        <f t="shared" si="1"/>
        <v>120</v>
      </c>
      <c r="B122" s="36" t="s">
        <v>202</v>
      </c>
      <c r="C122" s="37" t="s">
        <v>69</v>
      </c>
      <c r="D122" s="37" t="s">
        <v>69</v>
      </c>
      <c r="E122" s="33" t="s">
        <v>70</v>
      </c>
      <c r="F122" s="37" t="s">
        <v>69</v>
      </c>
      <c r="G122" s="38" t="s">
        <v>121</v>
      </c>
      <c r="H122" s="38" t="s">
        <v>76</v>
      </c>
      <c r="I122" s="39"/>
      <c r="J122" s="37"/>
    </row>
    <row r="123" spans="1:10" x14ac:dyDescent="0.25">
      <c r="A123" s="36">
        <f t="shared" si="1"/>
        <v>121</v>
      </c>
      <c r="B123" s="36" t="s">
        <v>203</v>
      </c>
      <c r="C123" s="37" t="s">
        <v>69</v>
      </c>
      <c r="D123" s="37" t="s">
        <v>69</v>
      </c>
      <c r="E123" s="33" t="s">
        <v>70</v>
      </c>
      <c r="F123" s="37" t="s">
        <v>69</v>
      </c>
      <c r="G123" s="38" t="s">
        <v>121</v>
      </c>
      <c r="H123" s="38" t="s">
        <v>76</v>
      </c>
      <c r="I123" s="39"/>
      <c r="J123" s="37"/>
    </row>
    <row r="124" spans="1:10" x14ac:dyDescent="0.25">
      <c r="A124" s="36">
        <f t="shared" si="1"/>
        <v>122</v>
      </c>
      <c r="B124" s="36" t="s">
        <v>204</v>
      </c>
      <c r="C124" s="37" t="s">
        <v>69</v>
      </c>
      <c r="D124" s="37" t="s">
        <v>69</v>
      </c>
      <c r="E124" s="33" t="s">
        <v>70</v>
      </c>
      <c r="F124" s="37" t="s">
        <v>69</v>
      </c>
      <c r="G124" s="38" t="s">
        <v>121</v>
      </c>
      <c r="H124" s="38" t="s">
        <v>76</v>
      </c>
      <c r="I124" s="39"/>
      <c r="J124" s="37"/>
    </row>
    <row r="125" spans="1:10" x14ac:dyDescent="0.25">
      <c r="A125" s="36">
        <f t="shared" si="1"/>
        <v>123</v>
      </c>
      <c r="B125" s="36" t="s">
        <v>205</v>
      </c>
      <c r="C125" s="37" t="s">
        <v>69</v>
      </c>
      <c r="D125" s="37" t="s">
        <v>69</v>
      </c>
      <c r="E125" s="33" t="s">
        <v>70</v>
      </c>
      <c r="F125" s="37" t="s">
        <v>69</v>
      </c>
      <c r="G125" s="38" t="s">
        <v>71</v>
      </c>
      <c r="H125" s="38" t="s">
        <v>76</v>
      </c>
      <c r="I125" s="39"/>
      <c r="J125" s="37"/>
    </row>
    <row r="126" spans="1:10" x14ac:dyDescent="0.25">
      <c r="A126" s="36">
        <f t="shared" si="1"/>
        <v>124</v>
      </c>
      <c r="B126" s="36" t="s">
        <v>206</v>
      </c>
      <c r="C126" s="37" t="s">
        <v>69</v>
      </c>
      <c r="D126" s="37" t="s">
        <v>69</v>
      </c>
      <c r="E126" s="33" t="s">
        <v>70</v>
      </c>
      <c r="F126" s="37" t="s">
        <v>69</v>
      </c>
      <c r="G126" s="38" t="s">
        <v>71</v>
      </c>
      <c r="H126" s="38" t="s">
        <v>72</v>
      </c>
      <c r="I126" s="39"/>
      <c r="J126" s="37"/>
    </row>
    <row r="127" spans="1:10" x14ac:dyDescent="0.25">
      <c r="A127" s="36">
        <f t="shared" si="1"/>
        <v>125</v>
      </c>
      <c r="B127" s="36" t="s">
        <v>207</v>
      </c>
      <c r="C127" s="37" t="s">
        <v>69</v>
      </c>
      <c r="D127" s="37" t="s">
        <v>69</v>
      </c>
      <c r="E127" s="33" t="s">
        <v>70</v>
      </c>
      <c r="F127" s="37" t="s">
        <v>69</v>
      </c>
      <c r="G127" s="38" t="s">
        <v>105</v>
      </c>
      <c r="H127" s="38" t="s">
        <v>96</v>
      </c>
      <c r="I127" s="39"/>
      <c r="J127" s="37"/>
    </row>
    <row r="128" spans="1:10" x14ac:dyDescent="0.25">
      <c r="A128" s="36">
        <f t="shared" si="1"/>
        <v>126</v>
      </c>
      <c r="B128" s="36" t="s">
        <v>208</v>
      </c>
      <c r="C128" s="37" t="s">
        <v>69</v>
      </c>
      <c r="D128" s="37" t="s">
        <v>69</v>
      </c>
      <c r="E128" s="33" t="s">
        <v>70</v>
      </c>
      <c r="F128" s="37" t="s">
        <v>69</v>
      </c>
      <c r="G128" s="38" t="s">
        <v>71</v>
      </c>
      <c r="H128" s="38" t="s">
        <v>74</v>
      </c>
      <c r="I128" s="39"/>
      <c r="J128" s="37"/>
    </row>
    <row r="129" spans="1:10" ht="30" x14ac:dyDescent="0.25">
      <c r="A129" s="36">
        <f t="shared" si="1"/>
        <v>127</v>
      </c>
      <c r="B129" s="36" t="s">
        <v>209</v>
      </c>
      <c r="C129" s="37" t="s">
        <v>69</v>
      </c>
      <c r="D129" s="37" t="s">
        <v>69</v>
      </c>
      <c r="E129" s="33" t="s">
        <v>70</v>
      </c>
      <c r="F129" s="37" t="s">
        <v>69</v>
      </c>
      <c r="G129" s="38" t="s">
        <v>117</v>
      </c>
      <c r="H129" s="38" t="s">
        <v>74</v>
      </c>
      <c r="I129" s="39"/>
      <c r="J129" s="37"/>
    </row>
    <row r="130" spans="1:10" x14ac:dyDescent="0.25">
      <c r="A130" s="36">
        <f t="shared" si="1"/>
        <v>128</v>
      </c>
      <c r="B130" s="36" t="s">
        <v>210</v>
      </c>
      <c r="C130" s="37" t="s">
        <v>69</v>
      </c>
      <c r="D130" s="37" t="s">
        <v>69</v>
      </c>
      <c r="E130" s="33" t="s">
        <v>70</v>
      </c>
      <c r="F130" s="37" t="s">
        <v>69</v>
      </c>
      <c r="G130" s="38" t="s">
        <v>117</v>
      </c>
      <c r="H130" s="38" t="s">
        <v>74</v>
      </c>
      <c r="I130" s="39"/>
      <c r="J130" s="37"/>
    </row>
    <row r="131" spans="1:10" ht="30" x14ac:dyDescent="0.25">
      <c r="A131" s="36">
        <f t="shared" si="1"/>
        <v>129</v>
      </c>
      <c r="B131" s="36" t="s">
        <v>211</v>
      </c>
      <c r="C131" s="37" t="s">
        <v>69</v>
      </c>
      <c r="D131" s="37" t="s">
        <v>69</v>
      </c>
      <c r="E131" s="33" t="s">
        <v>70</v>
      </c>
      <c r="F131" s="37" t="s">
        <v>69</v>
      </c>
      <c r="G131" s="38" t="s">
        <v>69</v>
      </c>
      <c r="H131" s="38" t="s">
        <v>72</v>
      </c>
      <c r="I131" s="39"/>
      <c r="J131" s="37"/>
    </row>
    <row r="132" spans="1:10" x14ac:dyDescent="0.25">
      <c r="A132" s="36">
        <f t="shared" si="1"/>
        <v>130</v>
      </c>
      <c r="B132" s="36" t="s">
        <v>212</v>
      </c>
      <c r="C132" s="37" t="s">
        <v>69</v>
      </c>
      <c r="D132" s="37" t="s">
        <v>69</v>
      </c>
      <c r="E132" s="33" t="s">
        <v>70</v>
      </c>
      <c r="F132" s="37" t="s">
        <v>69</v>
      </c>
      <c r="G132" s="38" t="s">
        <v>71</v>
      </c>
      <c r="H132" s="38" t="s">
        <v>74</v>
      </c>
      <c r="I132" s="39"/>
      <c r="J132" s="37"/>
    </row>
    <row r="133" spans="1:10" ht="30" x14ac:dyDescent="0.25">
      <c r="A133" s="36">
        <f t="shared" ref="A133:A196" si="2">1+A132</f>
        <v>131</v>
      </c>
      <c r="B133" s="36" t="s">
        <v>213</v>
      </c>
      <c r="C133" s="37" t="s">
        <v>69</v>
      </c>
      <c r="D133" s="37" t="s">
        <v>69</v>
      </c>
      <c r="E133" s="33" t="s">
        <v>70</v>
      </c>
      <c r="F133" s="37" t="s">
        <v>69</v>
      </c>
      <c r="G133" s="38" t="s">
        <v>69</v>
      </c>
      <c r="H133" s="38" t="s">
        <v>72</v>
      </c>
      <c r="I133" s="39"/>
      <c r="J133" s="37"/>
    </row>
    <row r="134" spans="1:10" x14ac:dyDescent="0.25">
      <c r="A134" s="36">
        <f t="shared" si="2"/>
        <v>132</v>
      </c>
      <c r="B134" s="36" t="s">
        <v>214</v>
      </c>
      <c r="C134" s="37" t="s">
        <v>69</v>
      </c>
      <c r="D134" s="37" t="s">
        <v>69</v>
      </c>
      <c r="E134" s="33" t="s">
        <v>70</v>
      </c>
      <c r="F134" s="37" t="s">
        <v>69</v>
      </c>
      <c r="G134" s="38" t="s">
        <v>117</v>
      </c>
      <c r="H134" s="38" t="s">
        <v>74</v>
      </c>
      <c r="I134" s="39"/>
      <c r="J134" s="37"/>
    </row>
    <row r="135" spans="1:10" x14ac:dyDescent="0.25">
      <c r="A135" s="36">
        <f t="shared" si="2"/>
        <v>133</v>
      </c>
      <c r="B135" s="36" t="s">
        <v>215</v>
      </c>
      <c r="C135" s="37" t="s">
        <v>69</v>
      </c>
      <c r="D135" s="37" t="s">
        <v>69</v>
      </c>
      <c r="E135" s="33" t="s">
        <v>70</v>
      </c>
      <c r="F135" s="37" t="s">
        <v>69</v>
      </c>
      <c r="G135" s="38" t="s">
        <v>117</v>
      </c>
      <c r="H135" s="38" t="s">
        <v>96</v>
      </c>
      <c r="I135" s="39"/>
      <c r="J135" s="37"/>
    </row>
    <row r="136" spans="1:10" x14ac:dyDescent="0.25">
      <c r="A136" s="36">
        <f t="shared" si="2"/>
        <v>134</v>
      </c>
      <c r="B136" s="36" t="s">
        <v>216</v>
      </c>
      <c r="C136" s="37" t="s">
        <v>69</v>
      </c>
      <c r="D136" s="37" t="s">
        <v>69</v>
      </c>
      <c r="E136" s="33" t="s">
        <v>70</v>
      </c>
      <c r="F136" s="37" t="s">
        <v>69</v>
      </c>
      <c r="G136" s="38" t="s">
        <v>71</v>
      </c>
      <c r="H136" s="38" t="s">
        <v>96</v>
      </c>
      <c r="I136" s="39"/>
      <c r="J136" s="37"/>
    </row>
    <row r="137" spans="1:10" x14ac:dyDescent="0.25">
      <c r="A137" s="36">
        <f t="shared" si="2"/>
        <v>135</v>
      </c>
      <c r="B137" s="36" t="s">
        <v>217</v>
      </c>
      <c r="C137" s="37" t="s">
        <v>69</v>
      </c>
      <c r="D137" s="37" t="s">
        <v>69</v>
      </c>
      <c r="E137" s="33" t="s">
        <v>70</v>
      </c>
      <c r="F137" s="37" t="s">
        <v>69</v>
      </c>
      <c r="G137" s="38" t="s">
        <v>71</v>
      </c>
      <c r="H137" s="38" t="s">
        <v>96</v>
      </c>
      <c r="I137" s="39"/>
      <c r="J137" s="37"/>
    </row>
    <row r="138" spans="1:10" x14ac:dyDescent="0.25">
      <c r="A138" s="36">
        <f t="shared" si="2"/>
        <v>136</v>
      </c>
      <c r="B138" s="36" t="s">
        <v>218</v>
      </c>
      <c r="C138" s="37" t="s">
        <v>69</v>
      </c>
      <c r="D138" s="37" t="s">
        <v>69</v>
      </c>
      <c r="E138" s="33" t="s">
        <v>70</v>
      </c>
      <c r="F138" s="37" t="s">
        <v>69</v>
      </c>
      <c r="G138" s="38" t="s">
        <v>71</v>
      </c>
      <c r="H138" s="38" t="s">
        <v>96</v>
      </c>
      <c r="I138" s="39"/>
      <c r="J138" s="37"/>
    </row>
    <row r="139" spans="1:10" x14ac:dyDescent="0.25">
      <c r="A139" s="36">
        <f t="shared" si="2"/>
        <v>137</v>
      </c>
      <c r="B139" s="36" t="s">
        <v>219</v>
      </c>
      <c r="C139" s="37" t="s">
        <v>69</v>
      </c>
      <c r="D139" s="37" t="s">
        <v>69</v>
      </c>
      <c r="E139" s="33" t="s">
        <v>70</v>
      </c>
      <c r="F139" s="37" t="s">
        <v>69</v>
      </c>
      <c r="G139" s="38" t="s">
        <v>71</v>
      </c>
      <c r="H139" s="38" t="s">
        <v>96</v>
      </c>
      <c r="I139" s="39"/>
      <c r="J139" s="37"/>
    </row>
    <row r="140" spans="1:10" x14ac:dyDescent="0.25">
      <c r="A140" s="36">
        <f t="shared" si="2"/>
        <v>138</v>
      </c>
      <c r="B140" s="36" t="s">
        <v>220</v>
      </c>
      <c r="C140" s="37" t="s">
        <v>69</v>
      </c>
      <c r="D140" s="37" t="s">
        <v>69</v>
      </c>
      <c r="E140" s="33" t="s">
        <v>70</v>
      </c>
      <c r="F140" s="37" t="s">
        <v>69</v>
      </c>
      <c r="G140" s="38" t="s">
        <v>71</v>
      </c>
      <c r="H140" s="38" t="s">
        <v>72</v>
      </c>
      <c r="I140" s="39"/>
      <c r="J140" s="37"/>
    </row>
    <row r="141" spans="1:10" x14ac:dyDescent="0.25">
      <c r="A141" s="36">
        <f t="shared" si="2"/>
        <v>139</v>
      </c>
      <c r="B141" s="36" t="s">
        <v>221</v>
      </c>
      <c r="C141" s="37" t="s">
        <v>69</v>
      </c>
      <c r="D141" s="37" t="s">
        <v>69</v>
      </c>
      <c r="E141" s="33" t="s">
        <v>70</v>
      </c>
      <c r="F141" s="37" t="s">
        <v>69</v>
      </c>
      <c r="G141" s="38" t="s">
        <v>71</v>
      </c>
      <c r="H141" s="38" t="s">
        <v>74</v>
      </c>
      <c r="I141" s="39"/>
      <c r="J141" s="37"/>
    </row>
    <row r="142" spans="1:10" x14ac:dyDescent="0.25">
      <c r="A142" s="36">
        <f t="shared" si="2"/>
        <v>140</v>
      </c>
      <c r="B142" s="36" t="s">
        <v>222</v>
      </c>
      <c r="C142" s="37" t="s">
        <v>69</v>
      </c>
      <c r="D142" s="37" t="s">
        <v>69</v>
      </c>
      <c r="E142" s="33" t="s">
        <v>70</v>
      </c>
      <c r="F142" s="37" t="s">
        <v>69</v>
      </c>
      <c r="G142" s="38" t="s">
        <v>117</v>
      </c>
      <c r="H142" s="38" t="s">
        <v>96</v>
      </c>
      <c r="I142" s="39"/>
      <c r="J142" s="37"/>
    </row>
    <row r="143" spans="1:10" x14ac:dyDescent="0.25">
      <c r="A143" s="36">
        <f t="shared" si="2"/>
        <v>141</v>
      </c>
      <c r="B143" s="36" t="s">
        <v>223</v>
      </c>
      <c r="C143" s="37" t="s">
        <v>69</v>
      </c>
      <c r="D143" s="37" t="s">
        <v>69</v>
      </c>
      <c r="E143" s="33" t="s">
        <v>70</v>
      </c>
      <c r="F143" s="37" t="s">
        <v>69</v>
      </c>
      <c r="G143" s="38" t="s">
        <v>117</v>
      </c>
      <c r="H143" s="38" t="s">
        <v>96</v>
      </c>
      <c r="I143" s="39"/>
      <c r="J143" s="37"/>
    </row>
    <row r="144" spans="1:10" x14ac:dyDescent="0.25">
      <c r="A144" s="36">
        <f t="shared" si="2"/>
        <v>142</v>
      </c>
      <c r="B144" s="36" t="s">
        <v>224</v>
      </c>
      <c r="C144" s="37" t="s">
        <v>69</v>
      </c>
      <c r="D144" s="37" t="s">
        <v>69</v>
      </c>
      <c r="E144" s="33" t="s">
        <v>70</v>
      </c>
      <c r="F144" s="37" t="s">
        <v>69</v>
      </c>
      <c r="G144" s="38" t="s">
        <v>71</v>
      </c>
      <c r="H144" s="38" t="s">
        <v>74</v>
      </c>
      <c r="I144" s="39"/>
      <c r="J144" s="37"/>
    </row>
    <row r="145" spans="1:10" x14ac:dyDescent="0.25">
      <c r="A145" s="36">
        <f t="shared" si="2"/>
        <v>143</v>
      </c>
      <c r="B145" s="36" t="s">
        <v>225</v>
      </c>
      <c r="C145" s="37" t="s">
        <v>69</v>
      </c>
      <c r="D145" s="37" t="s">
        <v>69</v>
      </c>
      <c r="E145" s="33" t="s">
        <v>70</v>
      </c>
      <c r="F145" s="37" t="s">
        <v>69</v>
      </c>
      <c r="G145" s="38" t="s">
        <v>71</v>
      </c>
      <c r="H145" s="38" t="s">
        <v>74</v>
      </c>
      <c r="I145" s="39"/>
      <c r="J145" s="37"/>
    </row>
    <row r="146" spans="1:10" x14ac:dyDescent="0.25">
      <c r="A146" s="36">
        <f t="shared" si="2"/>
        <v>144</v>
      </c>
      <c r="B146" s="36" t="s">
        <v>226</v>
      </c>
      <c r="C146" s="37" t="s">
        <v>69</v>
      </c>
      <c r="D146" s="37" t="s">
        <v>69</v>
      </c>
      <c r="E146" s="33" t="s">
        <v>70</v>
      </c>
      <c r="F146" s="37" t="s">
        <v>69</v>
      </c>
      <c r="G146" s="38" t="s">
        <v>71</v>
      </c>
      <c r="H146" s="38" t="s">
        <v>74</v>
      </c>
      <c r="I146" s="39"/>
      <c r="J146" s="37"/>
    </row>
    <row r="147" spans="1:10" x14ac:dyDescent="0.25">
      <c r="A147" s="36">
        <f t="shared" si="2"/>
        <v>145</v>
      </c>
      <c r="B147" s="36" t="s">
        <v>227</v>
      </c>
      <c r="C147" s="37" t="s">
        <v>69</v>
      </c>
      <c r="D147" s="37" t="s">
        <v>69</v>
      </c>
      <c r="E147" s="33" t="s">
        <v>70</v>
      </c>
      <c r="F147" s="37" t="s">
        <v>69</v>
      </c>
      <c r="G147" s="38" t="s">
        <v>71</v>
      </c>
      <c r="H147" s="38" t="s">
        <v>74</v>
      </c>
      <c r="I147" s="39"/>
      <c r="J147" s="37"/>
    </row>
    <row r="148" spans="1:10" x14ac:dyDescent="0.25">
      <c r="A148" s="36">
        <f t="shared" si="2"/>
        <v>146</v>
      </c>
      <c r="B148" s="36" t="s">
        <v>228</v>
      </c>
      <c r="C148" s="37" t="s">
        <v>69</v>
      </c>
      <c r="D148" s="37" t="s">
        <v>69</v>
      </c>
      <c r="E148" s="33" t="s">
        <v>70</v>
      </c>
      <c r="F148" s="37" t="s">
        <v>69</v>
      </c>
      <c r="G148" s="38" t="s">
        <v>71</v>
      </c>
      <c r="H148" s="38" t="s">
        <v>74</v>
      </c>
      <c r="I148" s="39"/>
      <c r="J148" s="37"/>
    </row>
    <row r="149" spans="1:10" x14ac:dyDescent="0.25">
      <c r="A149" s="36">
        <f t="shared" si="2"/>
        <v>147</v>
      </c>
      <c r="B149" s="36" t="s">
        <v>229</v>
      </c>
      <c r="C149" s="37" t="s">
        <v>69</v>
      </c>
      <c r="D149" s="37" t="s">
        <v>69</v>
      </c>
      <c r="E149" s="33" t="s">
        <v>70</v>
      </c>
      <c r="F149" s="37" t="s">
        <v>69</v>
      </c>
      <c r="G149" s="38" t="s">
        <v>71</v>
      </c>
      <c r="H149" s="38" t="s">
        <v>74</v>
      </c>
      <c r="I149" s="39"/>
      <c r="J149" s="37"/>
    </row>
    <row r="150" spans="1:10" x14ac:dyDescent="0.25">
      <c r="A150" s="36">
        <f t="shared" si="2"/>
        <v>148</v>
      </c>
      <c r="B150" s="36" t="s">
        <v>230</v>
      </c>
      <c r="C150" s="37" t="s">
        <v>69</v>
      </c>
      <c r="D150" s="37" t="s">
        <v>69</v>
      </c>
      <c r="E150" s="33" t="s">
        <v>70</v>
      </c>
      <c r="F150" s="37" t="s">
        <v>69</v>
      </c>
      <c r="G150" s="38" t="s">
        <v>117</v>
      </c>
      <c r="H150" s="38" t="s">
        <v>96</v>
      </c>
      <c r="I150" s="39"/>
      <c r="J150" s="37"/>
    </row>
    <row r="151" spans="1:10" x14ac:dyDescent="0.25">
      <c r="A151" s="36">
        <f t="shared" si="2"/>
        <v>149</v>
      </c>
      <c r="B151" s="36" t="s">
        <v>231</v>
      </c>
      <c r="C151" s="37" t="s">
        <v>69</v>
      </c>
      <c r="D151" s="37" t="s">
        <v>69</v>
      </c>
      <c r="E151" s="33" t="s">
        <v>70</v>
      </c>
      <c r="F151" s="37" t="s">
        <v>69</v>
      </c>
      <c r="G151" s="38" t="s">
        <v>117</v>
      </c>
      <c r="H151" s="38" t="s">
        <v>96</v>
      </c>
      <c r="I151" s="39"/>
      <c r="J151" s="37"/>
    </row>
    <row r="152" spans="1:10" x14ac:dyDescent="0.25">
      <c r="A152" s="36">
        <f t="shared" si="2"/>
        <v>150</v>
      </c>
      <c r="B152" s="36" t="s">
        <v>232</v>
      </c>
      <c r="C152" s="37" t="s">
        <v>69</v>
      </c>
      <c r="D152" s="37" t="s">
        <v>69</v>
      </c>
      <c r="E152" s="33" t="s">
        <v>70</v>
      </c>
      <c r="F152" s="37" t="s">
        <v>69</v>
      </c>
      <c r="G152" s="38" t="s">
        <v>71</v>
      </c>
      <c r="H152" s="38" t="s">
        <v>96</v>
      </c>
      <c r="I152" s="39"/>
      <c r="J152" s="37"/>
    </row>
    <row r="153" spans="1:10" x14ac:dyDescent="0.25">
      <c r="A153" s="36">
        <f t="shared" si="2"/>
        <v>151</v>
      </c>
      <c r="B153" s="36" t="s">
        <v>233</v>
      </c>
      <c r="C153" s="37" t="s">
        <v>69</v>
      </c>
      <c r="D153" s="37" t="s">
        <v>69</v>
      </c>
      <c r="E153" s="33" t="s">
        <v>70</v>
      </c>
      <c r="F153" s="37" t="s">
        <v>69</v>
      </c>
      <c r="G153" s="38" t="s">
        <v>71</v>
      </c>
      <c r="H153" s="38" t="s">
        <v>96</v>
      </c>
      <c r="I153" s="39"/>
      <c r="J153" s="37"/>
    </row>
    <row r="154" spans="1:10" x14ac:dyDescent="0.25">
      <c r="A154" s="36">
        <f t="shared" si="2"/>
        <v>152</v>
      </c>
      <c r="B154" s="36" t="s">
        <v>234</v>
      </c>
      <c r="C154" s="37" t="s">
        <v>69</v>
      </c>
      <c r="D154" s="37" t="s">
        <v>69</v>
      </c>
      <c r="E154" s="33" t="s">
        <v>70</v>
      </c>
      <c r="F154" s="37" t="s">
        <v>69</v>
      </c>
      <c r="G154" s="38" t="s">
        <v>71</v>
      </c>
      <c r="H154" s="38" t="s">
        <v>96</v>
      </c>
      <c r="I154" s="39"/>
      <c r="J154" s="37"/>
    </row>
    <row r="155" spans="1:10" x14ac:dyDescent="0.25">
      <c r="A155" s="36">
        <f t="shared" si="2"/>
        <v>153</v>
      </c>
      <c r="B155" s="36" t="s">
        <v>235</v>
      </c>
      <c r="C155" s="37" t="s">
        <v>69</v>
      </c>
      <c r="D155" s="37" t="s">
        <v>69</v>
      </c>
      <c r="E155" s="33" t="s">
        <v>70</v>
      </c>
      <c r="F155" s="37" t="s">
        <v>69</v>
      </c>
      <c r="G155" s="38" t="s">
        <v>236</v>
      </c>
      <c r="H155" s="38" t="s">
        <v>96</v>
      </c>
      <c r="I155" s="39"/>
      <c r="J155" s="37"/>
    </row>
    <row r="156" spans="1:10" x14ac:dyDescent="0.25">
      <c r="A156" s="36">
        <f t="shared" si="2"/>
        <v>154</v>
      </c>
      <c r="B156" s="36" t="s">
        <v>237</v>
      </c>
      <c r="C156" s="37" t="s">
        <v>69</v>
      </c>
      <c r="D156" s="37" t="s">
        <v>69</v>
      </c>
      <c r="E156" s="33" t="s">
        <v>70</v>
      </c>
      <c r="F156" s="37" t="s">
        <v>69</v>
      </c>
      <c r="G156" s="38" t="s">
        <v>71</v>
      </c>
      <c r="H156" s="38" t="s">
        <v>96</v>
      </c>
      <c r="I156" s="39"/>
      <c r="J156" s="37"/>
    </row>
    <row r="157" spans="1:10" x14ac:dyDescent="0.25">
      <c r="A157" s="36">
        <f t="shared" si="2"/>
        <v>155</v>
      </c>
      <c r="B157" s="36" t="s">
        <v>238</v>
      </c>
      <c r="C157" s="37" t="s">
        <v>69</v>
      </c>
      <c r="D157" s="37" t="s">
        <v>69</v>
      </c>
      <c r="E157" s="33" t="s">
        <v>70</v>
      </c>
      <c r="F157" s="37" t="s">
        <v>69</v>
      </c>
      <c r="G157" s="38" t="s">
        <v>71</v>
      </c>
      <c r="H157" s="38" t="s">
        <v>76</v>
      </c>
      <c r="I157" s="39"/>
      <c r="J157" s="37"/>
    </row>
    <row r="158" spans="1:10" x14ac:dyDescent="0.25">
      <c r="A158" s="36">
        <f t="shared" si="2"/>
        <v>156</v>
      </c>
      <c r="B158" s="36" t="s">
        <v>239</v>
      </c>
      <c r="C158" s="37" t="s">
        <v>69</v>
      </c>
      <c r="D158" s="37" t="s">
        <v>69</v>
      </c>
      <c r="E158" s="33" t="s">
        <v>70</v>
      </c>
      <c r="F158" s="37" t="s">
        <v>69</v>
      </c>
      <c r="G158" s="38" t="s">
        <v>71</v>
      </c>
      <c r="H158" s="38" t="s">
        <v>74</v>
      </c>
      <c r="I158" s="39"/>
      <c r="J158" s="37"/>
    </row>
    <row r="159" spans="1:10" x14ac:dyDescent="0.25">
      <c r="A159" s="36">
        <f t="shared" si="2"/>
        <v>157</v>
      </c>
      <c r="B159" s="36" t="s">
        <v>240</v>
      </c>
      <c r="C159" s="37" t="s">
        <v>69</v>
      </c>
      <c r="D159" s="37" t="s">
        <v>69</v>
      </c>
      <c r="E159" s="33" t="s">
        <v>70</v>
      </c>
      <c r="F159" s="37" t="s">
        <v>69</v>
      </c>
      <c r="G159" s="38" t="s">
        <v>71</v>
      </c>
      <c r="H159" s="38" t="s">
        <v>74</v>
      </c>
      <c r="I159" s="39"/>
      <c r="J159" s="37"/>
    </row>
    <row r="160" spans="1:10" x14ac:dyDescent="0.25">
      <c r="A160" s="36">
        <f t="shared" si="2"/>
        <v>158</v>
      </c>
      <c r="B160" s="36" t="s">
        <v>241</v>
      </c>
      <c r="C160" s="37" t="s">
        <v>69</v>
      </c>
      <c r="D160" s="37" t="s">
        <v>69</v>
      </c>
      <c r="E160" s="33" t="s">
        <v>70</v>
      </c>
      <c r="F160" s="37" t="s">
        <v>69</v>
      </c>
      <c r="G160" s="38" t="s">
        <v>71</v>
      </c>
      <c r="H160" s="38" t="s">
        <v>74</v>
      </c>
      <c r="I160" s="39"/>
      <c r="J160" s="37"/>
    </row>
    <row r="161" spans="1:10" x14ac:dyDescent="0.25">
      <c r="A161" s="36">
        <f t="shared" si="2"/>
        <v>159</v>
      </c>
      <c r="B161" s="36" t="s">
        <v>242</v>
      </c>
      <c r="C161" s="37" t="s">
        <v>69</v>
      </c>
      <c r="D161" s="37" t="s">
        <v>69</v>
      </c>
      <c r="E161" s="33" t="s">
        <v>70</v>
      </c>
      <c r="F161" s="37" t="s">
        <v>69</v>
      </c>
      <c r="G161" s="38" t="s">
        <v>71</v>
      </c>
      <c r="H161" s="38" t="s">
        <v>72</v>
      </c>
      <c r="I161" s="39"/>
      <c r="J161" s="37"/>
    </row>
    <row r="162" spans="1:10" x14ac:dyDescent="0.25">
      <c r="A162" s="36">
        <f t="shared" si="2"/>
        <v>160</v>
      </c>
      <c r="B162" s="36" t="s">
        <v>243</v>
      </c>
      <c r="C162" s="37" t="s">
        <v>69</v>
      </c>
      <c r="D162" s="37" t="s">
        <v>69</v>
      </c>
      <c r="E162" s="33" t="s">
        <v>70</v>
      </c>
      <c r="F162" s="37" t="s">
        <v>69</v>
      </c>
      <c r="G162" s="38" t="s">
        <v>71</v>
      </c>
      <c r="H162" s="38" t="s">
        <v>72</v>
      </c>
      <c r="I162" s="39"/>
      <c r="J162" s="37"/>
    </row>
    <row r="163" spans="1:10" x14ac:dyDescent="0.25">
      <c r="A163" s="36">
        <f t="shared" si="2"/>
        <v>161</v>
      </c>
      <c r="B163" s="36" t="s">
        <v>244</v>
      </c>
      <c r="C163" s="37" t="s">
        <v>69</v>
      </c>
      <c r="D163" s="37" t="s">
        <v>69</v>
      </c>
      <c r="E163" s="33" t="s">
        <v>70</v>
      </c>
      <c r="F163" s="37" t="s">
        <v>69</v>
      </c>
      <c r="G163" s="38" t="s">
        <v>71</v>
      </c>
      <c r="H163" s="38" t="s">
        <v>72</v>
      </c>
      <c r="I163" s="39"/>
      <c r="J163" s="37"/>
    </row>
    <row r="164" spans="1:10" x14ac:dyDescent="0.25">
      <c r="A164" s="36">
        <f t="shared" si="2"/>
        <v>162</v>
      </c>
      <c r="B164" s="36" t="s">
        <v>245</v>
      </c>
      <c r="C164" s="37" t="s">
        <v>69</v>
      </c>
      <c r="D164" s="37" t="s">
        <v>69</v>
      </c>
      <c r="E164" s="33" t="s">
        <v>70</v>
      </c>
      <c r="F164" s="37" t="s">
        <v>69</v>
      </c>
      <c r="G164" s="38" t="s">
        <v>71</v>
      </c>
      <c r="H164" s="38" t="s">
        <v>72</v>
      </c>
      <c r="I164" s="39"/>
      <c r="J164" s="37"/>
    </row>
    <row r="165" spans="1:10" ht="30" x14ac:dyDescent="0.25">
      <c r="A165" s="36">
        <f t="shared" si="2"/>
        <v>163</v>
      </c>
      <c r="B165" s="36" t="s">
        <v>246</v>
      </c>
      <c r="C165" s="37" t="s">
        <v>69</v>
      </c>
      <c r="D165" s="37" t="s">
        <v>69</v>
      </c>
      <c r="E165" s="33" t="s">
        <v>70</v>
      </c>
      <c r="F165" s="37" t="s">
        <v>69</v>
      </c>
      <c r="G165" s="38" t="s">
        <v>247</v>
      </c>
      <c r="H165" s="38" t="s">
        <v>96</v>
      </c>
      <c r="I165" s="39"/>
      <c r="J165" s="37"/>
    </row>
    <row r="166" spans="1:10" ht="30" x14ac:dyDescent="0.25">
      <c r="A166" s="36">
        <f t="shared" si="2"/>
        <v>164</v>
      </c>
      <c r="B166" s="36" t="s">
        <v>248</v>
      </c>
      <c r="C166" s="37" t="s">
        <v>69</v>
      </c>
      <c r="D166" s="37" t="s">
        <v>69</v>
      </c>
      <c r="E166" s="33" t="s">
        <v>70</v>
      </c>
      <c r="F166" s="37" t="s">
        <v>69</v>
      </c>
      <c r="G166" s="38" t="s">
        <v>247</v>
      </c>
      <c r="H166" s="38" t="s">
        <v>96</v>
      </c>
      <c r="I166" s="39"/>
      <c r="J166" s="37"/>
    </row>
    <row r="167" spans="1:10" x14ac:dyDescent="0.25">
      <c r="A167" s="36">
        <f t="shared" si="2"/>
        <v>165</v>
      </c>
      <c r="B167" s="36" t="s">
        <v>249</v>
      </c>
      <c r="C167" s="37" t="s">
        <v>69</v>
      </c>
      <c r="D167" s="37" t="s">
        <v>69</v>
      </c>
      <c r="E167" s="33" t="s">
        <v>70</v>
      </c>
      <c r="F167" s="37" t="s">
        <v>69</v>
      </c>
      <c r="G167" s="38" t="s">
        <v>110</v>
      </c>
      <c r="H167" s="38" t="s">
        <v>74</v>
      </c>
      <c r="I167" s="39"/>
      <c r="J167" s="37"/>
    </row>
    <row r="168" spans="1:10" x14ac:dyDescent="0.25">
      <c r="A168" s="36">
        <f t="shared" si="2"/>
        <v>166</v>
      </c>
      <c r="B168" s="36" t="s">
        <v>250</v>
      </c>
      <c r="C168" s="37" t="s">
        <v>69</v>
      </c>
      <c r="D168" s="37" t="s">
        <v>69</v>
      </c>
      <c r="E168" s="33" t="s">
        <v>70</v>
      </c>
      <c r="F168" s="37" t="s">
        <v>69</v>
      </c>
      <c r="G168" s="38" t="s">
        <v>71</v>
      </c>
      <c r="H168" s="38" t="s">
        <v>96</v>
      </c>
      <c r="I168" s="39"/>
      <c r="J168" s="37"/>
    </row>
    <row r="169" spans="1:10" x14ac:dyDescent="0.25">
      <c r="A169" s="36">
        <f t="shared" si="2"/>
        <v>167</v>
      </c>
      <c r="B169" s="36" t="s">
        <v>251</v>
      </c>
      <c r="C169" s="37" t="s">
        <v>69</v>
      </c>
      <c r="D169" s="37" t="s">
        <v>69</v>
      </c>
      <c r="E169" s="33" t="s">
        <v>70</v>
      </c>
      <c r="F169" s="37" t="s">
        <v>69</v>
      </c>
      <c r="G169" s="38" t="s">
        <v>99</v>
      </c>
      <c r="H169" s="38" t="s">
        <v>96</v>
      </c>
      <c r="I169" s="39"/>
      <c r="J169" s="37"/>
    </row>
    <row r="170" spans="1:10" x14ac:dyDescent="0.25">
      <c r="A170" s="36">
        <f t="shared" si="2"/>
        <v>168</v>
      </c>
      <c r="B170" s="36" t="s">
        <v>252</v>
      </c>
      <c r="C170" s="37" t="s">
        <v>69</v>
      </c>
      <c r="D170" s="37" t="s">
        <v>69</v>
      </c>
      <c r="E170" s="33" t="s">
        <v>70</v>
      </c>
      <c r="F170" s="37" t="s">
        <v>69</v>
      </c>
      <c r="G170" s="38" t="s">
        <v>71</v>
      </c>
      <c r="H170" s="38" t="s">
        <v>74</v>
      </c>
      <c r="I170" s="39"/>
      <c r="J170" s="37"/>
    </row>
    <row r="171" spans="1:10" x14ac:dyDescent="0.25">
      <c r="A171" s="36">
        <f t="shared" si="2"/>
        <v>169</v>
      </c>
      <c r="B171" s="36" t="s">
        <v>253</v>
      </c>
      <c r="C171" s="37" t="s">
        <v>69</v>
      </c>
      <c r="D171" s="37" t="s">
        <v>69</v>
      </c>
      <c r="E171" s="33" t="s">
        <v>70</v>
      </c>
      <c r="F171" s="37" t="s">
        <v>69</v>
      </c>
      <c r="G171" s="38" t="s">
        <v>99</v>
      </c>
      <c r="H171" s="38" t="s">
        <v>74</v>
      </c>
      <c r="I171" s="39"/>
      <c r="J171" s="37"/>
    </row>
    <row r="172" spans="1:10" x14ac:dyDescent="0.25">
      <c r="A172" s="36">
        <f t="shared" si="2"/>
        <v>170</v>
      </c>
      <c r="B172" s="36" t="s">
        <v>254</v>
      </c>
      <c r="C172" s="37" t="s">
        <v>69</v>
      </c>
      <c r="D172" s="37" t="s">
        <v>69</v>
      </c>
      <c r="E172" s="33" t="s">
        <v>70</v>
      </c>
      <c r="F172" s="37" t="s">
        <v>69</v>
      </c>
      <c r="G172" s="38" t="s">
        <v>105</v>
      </c>
      <c r="H172" s="38" t="s">
        <v>74</v>
      </c>
      <c r="I172" s="39"/>
      <c r="J172" s="37"/>
    </row>
    <row r="173" spans="1:10" x14ac:dyDescent="0.25">
      <c r="A173" s="36">
        <f t="shared" si="2"/>
        <v>171</v>
      </c>
      <c r="B173" s="36" t="s">
        <v>255</v>
      </c>
      <c r="C173" s="37" t="s">
        <v>69</v>
      </c>
      <c r="D173" s="37" t="s">
        <v>69</v>
      </c>
      <c r="E173" s="33" t="s">
        <v>70</v>
      </c>
      <c r="F173" s="37" t="s">
        <v>69</v>
      </c>
      <c r="G173" s="38" t="s">
        <v>105</v>
      </c>
      <c r="H173" s="38" t="s">
        <v>74</v>
      </c>
      <c r="I173" s="39"/>
      <c r="J173" s="37"/>
    </row>
    <row r="174" spans="1:10" x14ac:dyDescent="0.25">
      <c r="A174" s="36">
        <f t="shared" si="2"/>
        <v>172</v>
      </c>
      <c r="B174" s="36" t="s">
        <v>256</v>
      </c>
      <c r="C174" s="37" t="s">
        <v>69</v>
      </c>
      <c r="D174" s="37" t="s">
        <v>69</v>
      </c>
      <c r="E174" s="33" t="s">
        <v>70</v>
      </c>
      <c r="F174" s="37" t="s">
        <v>69</v>
      </c>
      <c r="G174" s="38" t="s">
        <v>71</v>
      </c>
      <c r="H174" s="38" t="s">
        <v>74</v>
      </c>
      <c r="I174" s="39"/>
      <c r="J174" s="37"/>
    </row>
    <row r="175" spans="1:10" x14ac:dyDescent="0.25">
      <c r="A175" s="36">
        <f t="shared" si="2"/>
        <v>173</v>
      </c>
      <c r="B175" s="36" t="s">
        <v>257</v>
      </c>
      <c r="C175" s="37" t="s">
        <v>69</v>
      </c>
      <c r="D175" s="37" t="s">
        <v>69</v>
      </c>
      <c r="E175" s="33" t="s">
        <v>70</v>
      </c>
      <c r="F175" s="37" t="s">
        <v>69</v>
      </c>
      <c r="G175" s="38" t="s">
        <v>71</v>
      </c>
      <c r="H175" s="38" t="s">
        <v>74</v>
      </c>
      <c r="I175" s="39"/>
      <c r="J175" s="37"/>
    </row>
    <row r="176" spans="1:10" x14ac:dyDescent="0.25">
      <c r="A176" s="36">
        <f t="shared" si="2"/>
        <v>174</v>
      </c>
      <c r="B176" s="36" t="s">
        <v>258</v>
      </c>
      <c r="C176" s="37" t="s">
        <v>69</v>
      </c>
      <c r="D176" s="37" t="s">
        <v>69</v>
      </c>
      <c r="E176" s="33" t="s">
        <v>70</v>
      </c>
      <c r="F176" s="37" t="s">
        <v>69</v>
      </c>
      <c r="G176" s="38" t="s">
        <v>71</v>
      </c>
      <c r="H176" s="38" t="s">
        <v>74</v>
      </c>
      <c r="I176" s="39"/>
      <c r="J176" s="37"/>
    </row>
    <row r="177" spans="1:10" x14ac:dyDescent="0.25">
      <c r="A177" s="36">
        <f t="shared" si="2"/>
        <v>175</v>
      </c>
      <c r="B177" s="36" t="s">
        <v>259</v>
      </c>
      <c r="C177" s="37" t="s">
        <v>69</v>
      </c>
      <c r="D177" s="37" t="s">
        <v>69</v>
      </c>
      <c r="E177" s="33" t="s">
        <v>70</v>
      </c>
      <c r="F177" s="37" t="s">
        <v>69</v>
      </c>
      <c r="G177" s="38" t="s">
        <v>71</v>
      </c>
      <c r="H177" s="38" t="s">
        <v>74</v>
      </c>
      <c r="I177" s="39"/>
      <c r="J177" s="37"/>
    </row>
    <row r="178" spans="1:10" x14ac:dyDescent="0.25">
      <c r="A178" s="36">
        <f t="shared" si="2"/>
        <v>176</v>
      </c>
      <c r="B178" s="36" t="s">
        <v>260</v>
      </c>
      <c r="C178" s="37" t="s">
        <v>69</v>
      </c>
      <c r="D178" s="37" t="s">
        <v>69</v>
      </c>
      <c r="E178" s="33" t="s">
        <v>70</v>
      </c>
      <c r="F178" s="37" t="s">
        <v>69</v>
      </c>
      <c r="G178" s="38" t="s">
        <v>110</v>
      </c>
      <c r="H178" s="38" t="s">
        <v>74</v>
      </c>
      <c r="I178" s="39"/>
      <c r="J178" s="37"/>
    </row>
    <row r="179" spans="1:10" x14ac:dyDescent="0.25">
      <c r="A179" s="36">
        <f t="shared" si="2"/>
        <v>177</v>
      </c>
      <c r="B179" s="36" t="s">
        <v>261</v>
      </c>
      <c r="C179" s="37" t="s">
        <v>69</v>
      </c>
      <c r="D179" s="37" t="s">
        <v>69</v>
      </c>
      <c r="E179" s="33" t="s">
        <v>70</v>
      </c>
      <c r="F179" s="37" t="s">
        <v>69</v>
      </c>
      <c r="G179" s="38" t="s">
        <v>71</v>
      </c>
      <c r="H179" s="38" t="s">
        <v>74</v>
      </c>
      <c r="I179" s="39"/>
      <c r="J179" s="37"/>
    </row>
    <row r="180" spans="1:10" x14ac:dyDescent="0.25">
      <c r="A180" s="36">
        <f t="shared" si="2"/>
        <v>178</v>
      </c>
      <c r="B180" s="36" t="s">
        <v>262</v>
      </c>
      <c r="C180" s="37" t="s">
        <v>69</v>
      </c>
      <c r="D180" s="37" t="s">
        <v>69</v>
      </c>
      <c r="E180" s="33" t="s">
        <v>70</v>
      </c>
      <c r="F180" s="37" t="s">
        <v>69</v>
      </c>
      <c r="G180" s="38" t="s">
        <v>71</v>
      </c>
      <c r="H180" s="38" t="s">
        <v>96</v>
      </c>
      <c r="I180" s="39"/>
      <c r="J180" s="37"/>
    </row>
    <row r="181" spans="1:10" x14ac:dyDescent="0.25">
      <c r="A181" s="36">
        <f t="shared" si="2"/>
        <v>179</v>
      </c>
      <c r="B181" s="36" t="s">
        <v>263</v>
      </c>
      <c r="C181" s="37" t="s">
        <v>69</v>
      </c>
      <c r="D181" s="37" t="s">
        <v>69</v>
      </c>
      <c r="E181" s="33" t="s">
        <v>70</v>
      </c>
      <c r="F181" s="37" t="s">
        <v>69</v>
      </c>
      <c r="G181" s="38" t="s">
        <v>71</v>
      </c>
      <c r="H181" s="38" t="s">
        <v>96</v>
      </c>
      <c r="I181" s="39"/>
      <c r="J181" s="37"/>
    </row>
    <row r="182" spans="1:10" x14ac:dyDescent="0.25">
      <c r="A182" s="36">
        <f t="shared" si="2"/>
        <v>180</v>
      </c>
      <c r="B182" s="36" t="s">
        <v>264</v>
      </c>
      <c r="C182" s="37" t="s">
        <v>69</v>
      </c>
      <c r="D182" s="37" t="s">
        <v>69</v>
      </c>
      <c r="E182" s="33" t="s">
        <v>70</v>
      </c>
      <c r="F182" s="37" t="s">
        <v>69</v>
      </c>
      <c r="G182" s="38" t="s">
        <v>99</v>
      </c>
      <c r="H182" s="38" t="s">
        <v>96</v>
      </c>
      <c r="I182" s="39"/>
      <c r="J182" s="37"/>
    </row>
    <row r="183" spans="1:10" ht="30" x14ac:dyDescent="0.25">
      <c r="A183" s="36">
        <f t="shared" si="2"/>
        <v>181</v>
      </c>
      <c r="B183" s="36" t="s">
        <v>265</v>
      </c>
      <c r="C183" s="37" t="s">
        <v>69</v>
      </c>
      <c r="D183" s="37" t="s">
        <v>69</v>
      </c>
      <c r="E183" s="33" t="s">
        <v>70</v>
      </c>
      <c r="F183" s="37" t="s">
        <v>69</v>
      </c>
      <c r="G183" s="38" t="s">
        <v>99</v>
      </c>
      <c r="H183" s="38" t="s">
        <v>96</v>
      </c>
      <c r="I183" s="39"/>
      <c r="J183" s="37"/>
    </row>
    <row r="184" spans="1:10" x14ac:dyDescent="0.25">
      <c r="A184" s="36">
        <f t="shared" si="2"/>
        <v>182</v>
      </c>
      <c r="B184" s="36" t="s">
        <v>266</v>
      </c>
      <c r="C184" s="37" t="s">
        <v>69</v>
      </c>
      <c r="D184" s="37" t="s">
        <v>69</v>
      </c>
      <c r="E184" s="33" t="s">
        <v>70</v>
      </c>
      <c r="F184" s="37" t="s">
        <v>69</v>
      </c>
      <c r="G184" s="38" t="s">
        <v>99</v>
      </c>
      <c r="H184" s="38" t="s">
        <v>96</v>
      </c>
      <c r="I184" s="39"/>
      <c r="J184" s="37"/>
    </row>
    <row r="185" spans="1:10" ht="30" x14ac:dyDescent="0.25">
      <c r="A185" s="36">
        <f t="shared" si="2"/>
        <v>183</v>
      </c>
      <c r="B185" s="36" t="s">
        <v>267</v>
      </c>
      <c r="C185" s="37" t="s">
        <v>69</v>
      </c>
      <c r="D185" s="37" t="s">
        <v>69</v>
      </c>
      <c r="E185" s="33" t="s">
        <v>70</v>
      </c>
      <c r="F185" s="37" t="s">
        <v>69</v>
      </c>
      <c r="G185" s="38" t="s">
        <v>71</v>
      </c>
      <c r="H185" s="38" t="s">
        <v>74</v>
      </c>
      <c r="I185" s="39"/>
      <c r="J185" s="37"/>
    </row>
    <row r="186" spans="1:10" x14ac:dyDescent="0.25">
      <c r="A186" s="36">
        <f t="shared" si="2"/>
        <v>184</v>
      </c>
      <c r="B186" s="36" t="s">
        <v>268</v>
      </c>
      <c r="C186" s="37" t="s">
        <v>69</v>
      </c>
      <c r="D186" s="37" t="s">
        <v>69</v>
      </c>
      <c r="E186" s="33" t="s">
        <v>70</v>
      </c>
      <c r="F186" s="37" t="s">
        <v>69</v>
      </c>
      <c r="G186" s="38" t="s">
        <v>71</v>
      </c>
      <c r="H186" s="38" t="s">
        <v>74</v>
      </c>
      <c r="I186" s="39"/>
      <c r="J186" s="37"/>
    </row>
    <row r="187" spans="1:10" x14ac:dyDescent="0.25">
      <c r="A187" s="36">
        <f t="shared" si="2"/>
        <v>185</v>
      </c>
      <c r="B187" s="36" t="s">
        <v>269</v>
      </c>
      <c r="C187" s="37" t="s">
        <v>69</v>
      </c>
      <c r="D187" s="37" t="s">
        <v>69</v>
      </c>
      <c r="E187" s="33" t="s">
        <v>70</v>
      </c>
      <c r="F187" s="37" t="s">
        <v>69</v>
      </c>
      <c r="G187" s="38" t="s">
        <v>71</v>
      </c>
      <c r="H187" s="38" t="s">
        <v>74</v>
      </c>
      <c r="I187" s="39"/>
      <c r="J187" s="37"/>
    </row>
    <row r="188" spans="1:10" x14ac:dyDescent="0.25">
      <c r="A188" s="36">
        <f t="shared" si="2"/>
        <v>186</v>
      </c>
      <c r="B188" s="36" t="s">
        <v>270</v>
      </c>
      <c r="C188" s="37" t="s">
        <v>69</v>
      </c>
      <c r="D188" s="37" t="s">
        <v>69</v>
      </c>
      <c r="E188" s="33" t="s">
        <v>70</v>
      </c>
      <c r="F188" s="37" t="s">
        <v>69</v>
      </c>
      <c r="G188" s="38" t="s">
        <v>71</v>
      </c>
      <c r="H188" s="38" t="s">
        <v>74</v>
      </c>
      <c r="I188" s="39"/>
      <c r="J188" s="37"/>
    </row>
    <row r="189" spans="1:10" x14ac:dyDescent="0.25">
      <c r="A189" s="36">
        <f t="shared" si="2"/>
        <v>187</v>
      </c>
      <c r="B189" s="36" t="s">
        <v>271</v>
      </c>
      <c r="C189" s="37" t="s">
        <v>69</v>
      </c>
      <c r="D189" s="37" t="s">
        <v>69</v>
      </c>
      <c r="E189" s="33" t="s">
        <v>70</v>
      </c>
      <c r="F189" s="37" t="s">
        <v>69</v>
      </c>
      <c r="G189" s="38" t="s">
        <v>71</v>
      </c>
      <c r="H189" s="38" t="s">
        <v>74</v>
      </c>
      <c r="I189" s="39"/>
      <c r="J189" s="37"/>
    </row>
    <row r="190" spans="1:10" x14ac:dyDescent="0.25">
      <c r="A190" s="36">
        <f t="shared" si="2"/>
        <v>188</v>
      </c>
      <c r="B190" s="36" t="s">
        <v>272</v>
      </c>
      <c r="C190" s="37" t="s">
        <v>69</v>
      </c>
      <c r="D190" s="37" t="s">
        <v>69</v>
      </c>
      <c r="E190" s="33" t="s">
        <v>70</v>
      </c>
      <c r="F190" s="37" t="s">
        <v>69</v>
      </c>
      <c r="G190" s="38" t="s">
        <v>71</v>
      </c>
      <c r="H190" s="38" t="s">
        <v>74</v>
      </c>
      <c r="I190" s="39"/>
      <c r="J190" s="37"/>
    </row>
    <row r="191" spans="1:10" x14ac:dyDescent="0.25">
      <c r="A191" s="36">
        <f t="shared" si="2"/>
        <v>189</v>
      </c>
      <c r="B191" s="36" t="s">
        <v>273</v>
      </c>
      <c r="C191" s="37" t="s">
        <v>69</v>
      </c>
      <c r="D191" s="37" t="s">
        <v>69</v>
      </c>
      <c r="E191" s="33" t="s">
        <v>70</v>
      </c>
      <c r="F191" s="37" t="s">
        <v>69</v>
      </c>
      <c r="G191" s="38" t="s">
        <v>71</v>
      </c>
      <c r="H191" s="38" t="s">
        <v>76</v>
      </c>
      <c r="I191" s="39"/>
      <c r="J191" s="37"/>
    </row>
    <row r="192" spans="1:10" x14ac:dyDescent="0.25">
      <c r="A192" s="36">
        <f t="shared" si="2"/>
        <v>190</v>
      </c>
      <c r="B192" s="36" t="s">
        <v>274</v>
      </c>
      <c r="C192" s="37" t="s">
        <v>69</v>
      </c>
      <c r="D192" s="37" t="s">
        <v>69</v>
      </c>
      <c r="E192" s="33" t="s">
        <v>70</v>
      </c>
      <c r="F192" s="37" t="s">
        <v>69</v>
      </c>
      <c r="G192" s="38" t="s">
        <v>71</v>
      </c>
      <c r="H192" s="38" t="s">
        <v>76</v>
      </c>
      <c r="I192" s="39"/>
      <c r="J192" s="37"/>
    </row>
    <row r="193" spans="1:10" x14ac:dyDescent="0.25">
      <c r="A193" s="36">
        <f t="shared" si="2"/>
        <v>191</v>
      </c>
      <c r="B193" s="36" t="s">
        <v>275</v>
      </c>
      <c r="C193" s="37" t="s">
        <v>69</v>
      </c>
      <c r="D193" s="37" t="s">
        <v>69</v>
      </c>
      <c r="E193" s="33" t="s">
        <v>70</v>
      </c>
      <c r="F193" s="37" t="s">
        <v>69</v>
      </c>
      <c r="G193" s="38" t="s">
        <v>71</v>
      </c>
      <c r="H193" s="38" t="s">
        <v>76</v>
      </c>
      <c r="I193" s="39"/>
      <c r="J193" s="37"/>
    </row>
    <row r="194" spans="1:10" x14ac:dyDescent="0.25">
      <c r="A194" s="36">
        <f t="shared" si="2"/>
        <v>192</v>
      </c>
      <c r="B194" s="36" t="s">
        <v>276</v>
      </c>
      <c r="C194" s="37" t="s">
        <v>69</v>
      </c>
      <c r="D194" s="37" t="s">
        <v>69</v>
      </c>
      <c r="E194" s="33" t="s">
        <v>70</v>
      </c>
      <c r="F194" s="37" t="s">
        <v>69</v>
      </c>
      <c r="G194" s="38" t="s">
        <v>71</v>
      </c>
      <c r="H194" s="38" t="s">
        <v>76</v>
      </c>
      <c r="I194" s="39"/>
      <c r="J194" s="37"/>
    </row>
    <row r="195" spans="1:10" x14ac:dyDescent="0.25">
      <c r="A195" s="36">
        <f t="shared" si="2"/>
        <v>193</v>
      </c>
      <c r="B195" s="36" t="s">
        <v>277</v>
      </c>
      <c r="C195" s="37" t="s">
        <v>69</v>
      </c>
      <c r="D195" s="37" t="s">
        <v>69</v>
      </c>
      <c r="E195" s="33" t="s">
        <v>70</v>
      </c>
      <c r="F195" s="37" t="s">
        <v>69</v>
      </c>
      <c r="G195" s="38" t="s">
        <v>71</v>
      </c>
      <c r="H195" s="38" t="s">
        <v>76</v>
      </c>
      <c r="I195" s="39"/>
      <c r="J195" s="37"/>
    </row>
    <row r="196" spans="1:10" x14ac:dyDescent="0.25">
      <c r="A196" s="36">
        <f t="shared" si="2"/>
        <v>194</v>
      </c>
      <c r="B196" s="36" t="s">
        <v>278</v>
      </c>
      <c r="C196" s="37" t="s">
        <v>69</v>
      </c>
      <c r="D196" s="37" t="s">
        <v>69</v>
      </c>
      <c r="E196" s="33" t="s">
        <v>70</v>
      </c>
      <c r="F196" s="37" t="s">
        <v>69</v>
      </c>
      <c r="G196" s="38" t="s">
        <v>71</v>
      </c>
      <c r="H196" s="38" t="s">
        <v>76</v>
      </c>
      <c r="I196" s="39"/>
      <c r="J196" s="37"/>
    </row>
    <row r="197" spans="1:10" x14ac:dyDescent="0.25">
      <c r="A197" s="36">
        <f t="shared" ref="A197:A260" si="3">1+A196</f>
        <v>195</v>
      </c>
      <c r="B197" s="36" t="s">
        <v>279</v>
      </c>
      <c r="C197" s="37" t="s">
        <v>69</v>
      </c>
      <c r="D197" s="37" t="s">
        <v>69</v>
      </c>
      <c r="E197" s="33" t="s">
        <v>70</v>
      </c>
      <c r="F197" s="37" t="s">
        <v>69</v>
      </c>
      <c r="G197" s="38" t="s">
        <v>71</v>
      </c>
      <c r="H197" s="38" t="s">
        <v>76</v>
      </c>
      <c r="I197" s="39"/>
      <c r="J197" s="37"/>
    </row>
    <row r="198" spans="1:10" x14ac:dyDescent="0.25">
      <c r="A198" s="36">
        <f t="shared" si="3"/>
        <v>196</v>
      </c>
      <c r="B198" s="36" t="s">
        <v>280</v>
      </c>
      <c r="C198" s="37" t="s">
        <v>69</v>
      </c>
      <c r="D198" s="37" t="s">
        <v>69</v>
      </c>
      <c r="E198" s="33" t="s">
        <v>70</v>
      </c>
      <c r="F198" s="37" t="s">
        <v>69</v>
      </c>
      <c r="G198" s="38" t="s">
        <v>71</v>
      </c>
      <c r="H198" s="38" t="s">
        <v>76</v>
      </c>
      <c r="I198" s="39"/>
      <c r="J198" s="37"/>
    </row>
    <row r="199" spans="1:10" x14ac:dyDescent="0.25">
      <c r="A199" s="36">
        <f t="shared" si="3"/>
        <v>197</v>
      </c>
      <c r="B199" s="36" t="s">
        <v>281</v>
      </c>
      <c r="C199" s="37" t="s">
        <v>69</v>
      </c>
      <c r="D199" s="37" t="s">
        <v>69</v>
      </c>
      <c r="E199" s="33" t="s">
        <v>70</v>
      </c>
      <c r="F199" s="37" t="s">
        <v>69</v>
      </c>
      <c r="G199" s="38" t="s">
        <v>71</v>
      </c>
      <c r="H199" s="38" t="s">
        <v>76</v>
      </c>
      <c r="I199" s="39"/>
      <c r="J199" s="37"/>
    </row>
    <row r="200" spans="1:10" x14ac:dyDescent="0.25">
      <c r="A200" s="36">
        <f t="shared" si="3"/>
        <v>198</v>
      </c>
      <c r="B200" s="36" t="s">
        <v>282</v>
      </c>
      <c r="C200" s="37" t="s">
        <v>69</v>
      </c>
      <c r="D200" s="37" t="s">
        <v>69</v>
      </c>
      <c r="E200" s="33" t="s">
        <v>70</v>
      </c>
      <c r="F200" s="37" t="s">
        <v>69</v>
      </c>
      <c r="G200" s="38" t="s">
        <v>117</v>
      </c>
      <c r="H200" s="38" t="s">
        <v>96</v>
      </c>
      <c r="I200" s="39"/>
      <c r="J200" s="37"/>
    </row>
    <row r="201" spans="1:10" ht="15.75" customHeight="1" x14ac:dyDescent="0.25">
      <c r="A201" s="36">
        <f t="shared" si="3"/>
        <v>199</v>
      </c>
      <c r="B201" s="36" t="s">
        <v>283</v>
      </c>
      <c r="C201" s="37" t="s">
        <v>69</v>
      </c>
      <c r="D201" s="37" t="s">
        <v>69</v>
      </c>
      <c r="E201" s="33" t="s">
        <v>70</v>
      </c>
      <c r="F201" s="37" t="s">
        <v>69</v>
      </c>
      <c r="G201" s="38" t="s">
        <v>99</v>
      </c>
      <c r="H201" s="38" t="s">
        <v>74</v>
      </c>
      <c r="I201" s="39"/>
      <c r="J201" s="37"/>
    </row>
    <row r="202" spans="1:10" ht="30" x14ac:dyDescent="0.25">
      <c r="A202" s="36">
        <f t="shared" si="3"/>
        <v>200</v>
      </c>
      <c r="B202" s="36" t="s">
        <v>284</v>
      </c>
      <c r="C202" s="37" t="s">
        <v>69</v>
      </c>
      <c r="D202" s="37" t="s">
        <v>69</v>
      </c>
      <c r="E202" s="33" t="s">
        <v>70</v>
      </c>
      <c r="F202" s="37" t="s">
        <v>69</v>
      </c>
      <c r="G202" s="38" t="s">
        <v>71</v>
      </c>
      <c r="H202" s="38" t="s">
        <v>74</v>
      </c>
      <c r="I202" s="39"/>
      <c r="J202" s="37"/>
    </row>
    <row r="203" spans="1:10" x14ac:dyDescent="0.25">
      <c r="A203" s="36">
        <f t="shared" si="3"/>
        <v>201</v>
      </c>
      <c r="B203" s="36" t="s">
        <v>285</v>
      </c>
      <c r="C203" s="37" t="s">
        <v>69</v>
      </c>
      <c r="D203" s="37" t="s">
        <v>69</v>
      </c>
      <c r="E203" s="33" t="s">
        <v>70</v>
      </c>
      <c r="F203" s="37" t="s">
        <v>69</v>
      </c>
      <c r="G203" s="38" t="s">
        <v>71</v>
      </c>
      <c r="H203" s="38" t="s">
        <v>74</v>
      </c>
      <c r="I203" s="39"/>
      <c r="J203" s="37"/>
    </row>
    <row r="204" spans="1:10" ht="30" x14ac:dyDescent="0.25">
      <c r="A204" s="36">
        <f t="shared" si="3"/>
        <v>202</v>
      </c>
      <c r="B204" s="36" t="s">
        <v>286</v>
      </c>
      <c r="C204" s="37" t="s">
        <v>69</v>
      </c>
      <c r="D204" s="37" t="s">
        <v>69</v>
      </c>
      <c r="E204" s="33" t="s">
        <v>70</v>
      </c>
      <c r="F204" s="37" t="s">
        <v>69</v>
      </c>
      <c r="G204" s="38" t="s">
        <v>69</v>
      </c>
      <c r="H204" s="38" t="s">
        <v>74</v>
      </c>
      <c r="I204" s="39"/>
      <c r="J204" s="37"/>
    </row>
    <row r="205" spans="1:10" x14ac:dyDescent="0.25">
      <c r="A205" s="36">
        <f t="shared" si="3"/>
        <v>203</v>
      </c>
      <c r="B205" s="36" t="s">
        <v>287</v>
      </c>
      <c r="C205" s="37" t="s">
        <v>69</v>
      </c>
      <c r="D205" s="37" t="s">
        <v>69</v>
      </c>
      <c r="E205" s="33" t="s">
        <v>70</v>
      </c>
      <c r="F205" s="37" t="s">
        <v>69</v>
      </c>
      <c r="G205" s="38" t="s">
        <v>99</v>
      </c>
      <c r="H205" s="38" t="s">
        <v>74</v>
      </c>
      <c r="I205" s="39"/>
      <c r="J205" s="37"/>
    </row>
    <row r="206" spans="1:10" x14ac:dyDescent="0.25">
      <c r="A206" s="36">
        <f t="shared" si="3"/>
        <v>204</v>
      </c>
      <c r="B206" s="36" t="s">
        <v>288</v>
      </c>
      <c r="C206" s="37" t="s">
        <v>69</v>
      </c>
      <c r="D206" s="37" t="s">
        <v>69</v>
      </c>
      <c r="E206" s="33" t="s">
        <v>70</v>
      </c>
      <c r="F206" s="37" t="s">
        <v>69</v>
      </c>
      <c r="G206" s="38" t="s">
        <v>99</v>
      </c>
      <c r="H206" s="38" t="s">
        <v>74</v>
      </c>
      <c r="I206" s="39"/>
      <c r="J206" s="37"/>
    </row>
    <row r="207" spans="1:10" x14ac:dyDescent="0.25">
      <c r="A207" s="36">
        <f t="shared" si="3"/>
        <v>205</v>
      </c>
      <c r="B207" s="36" t="s">
        <v>289</v>
      </c>
      <c r="C207" s="37" t="s">
        <v>69</v>
      </c>
      <c r="D207" s="37" t="s">
        <v>69</v>
      </c>
      <c r="E207" s="33" t="s">
        <v>70</v>
      </c>
      <c r="F207" s="37" t="s">
        <v>69</v>
      </c>
      <c r="G207" s="38" t="s">
        <v>117</v>
      </c>
      <c r="H207" s="38" t="s">
        <v>96</v>
      </c>
      <c r="I207" s="39"/>
      <c r="J207" s="37"/>
    </row>
    <row r="208" spans="1:10" x14ac:dyDescent="0.25">
      <c r="A208" s="36">
        <f t="shared" si="3"/>
        <v>206</v>
      </c>
      <c r="B208" s="36" t="s">
        <v>290</v>
      </c>
      <c r="C208" s="37" t="s">
        <v>69</v>
      </c>
      <c r="D208" s="37" t="s">
        <v>69</v>
      </c>
      <c r="E208" s="33" t="s">
        <v>70</v>
      </c>
      <c r="F208" s="37" t="s">
        <v>69</v>
      </c>
      <c r="G208" s="38" t="s">
        <v>71</v>
      </c>
      <c r="H208" s="38" t="s">
        <v>74</v>
      </c>
      <c r="I208" s="39"/>
      <c r="J208" s="37"/>
    </row>
    <row r="209" spans="1:10" x14ac:dyDescent="0.25">
      <c r="A209" s="36">
        <f t="shared" si="3"/>
        <v>207</v>
      </c>
      <c r="B209" s="36" t="s">
        <v>291</v>
      </c>
      <c r="C209" s="37" t="s">
        <v>69</v>
      </c>
      <c r="D209" s="37" t="s">
        <v>69</v>
      </c>
      <c r="E209" s="33" t="s">
        <v>70</v>
      </c>
      <c r="F209" s="37" t="s">
        <v>69</v>
      </c>
      <c r="G209" s="38" t="s">
        <v>71</v>
      </c>
      <c r="H209" s="38" t="s">
        <v>96</v>
      </c>
      <c r="I209" s="39"/>
      <c r="J209" s="37"/>
    </row>
    <row r="210" spans="1:10" x14ac:dyDescent="0.25">
      <c r="A210" s="36">
        <f t="shared" si="3"/>
        <v>208</v>
      </c>
      <c r="B210" s="36" t="s">
        <v>292</v>
      </c>
      <c r="C210" s="37" t="s">
        <v>69</v>
      </c>
      <c r="D210" s="37" t="s">
        <v>69</v>
      </c>
      <c r="E210" s="33" t="s">
        <v>70</v>
      </c>
      <c r="F210" s="37" t="s">
        <v>69</v>
      </c>
      <c r="G210" s="38" t="s">
        <v>71</v>
      </c>
      <c r="H210" s="38" t="s">
        <v>74</v>
      </c>
      <c r="I210" s="39"/>
      <c r="J210" s="37"/>
    </row>
    <row r="211" spans="1:10" x14ac:dyDescent="0.25">
      <c r="A211" s="36">
        <f t="shared" si="3"/>
        <v>209</v>
      </c>
      <c r="B211" s="36" t="s">
        <v>293</v>
      </c>
      <c r="C211" s="37" t="s">
        <v>69</v>
      </c>
      <c r="D211" s="37" t="s">
        <v>69</v>
      </c>
      <c r="E211" s="33" t="s">
        <v>70</v>
      </c>
      <c r="F211" s="37" t="s">
        <v>69</v>
      </c>
      <c r="G211" s="38" t="s">
        <v>71</v>
      </c>
      <c r="H211" s="38" t="s">
        <v>74</v>
      </c>
      <c r="I211" s="39"/>
      <c r="J211" s="37"/>
    </row>
    <row r="212" spans="1:10" x14ac:dyDescent="0.25">
      <c r="A212" s="36">
        <f t="shared" si="3"/>
        <v>210</v>
      </c>
      <c r="B212" s="36" t="s">
        <v>294</v>
      </c>
      <c r="C212" s="37" t="s">
        <v>69</v>
      </c>
      <c r="D212" s="37" t="s">
        <v>69</v>
      </c>
      <c r="E212" s="33" t="s">
        <v>70</v>
      </c>
      <c r="F212" s="37" t="s">
        <v>69</v>
      </c>
      <c r="G212" s="38" t="s">
        <v>71</v>
      </c>
      <c r="H212" s="38" t="s">
        <v>96</v>
      </c>
      <c r="I212" s="39"/>
      <c r="J212" s="37"/>
    </row>
    <row r="213" spans="1:10" x14ac:dyDescent="0.25">
      <c r="A213" s="36">
        <f t="shared" si="3"/>
        <v>211</v>
      </c>
      <c r="B213" s="36" t="s">
        <v>295</v>
      </c>
      <c r="C213" s="37" t="s">
        <v>69</v>
      </c>
      <c r="D213" s="37" t="s">
        <v>69</v>
      </c>
      <c r="E213" s="33" t="s">
        <v>70</v>
      </c>
      <c r="F213" s="37" t="s">
        <v>69</v>
      </c>
      <c r="G213" s="38" t="s">
        <v>71</v>
      </c>
      <c r="H213" s="38" t="s">
        <v>96</v>
      </c>
      <c r="I213" s="39"/>
      <c r="J213" s="37"/>
    </row>
    <row r="214" spans="1:10" x14ac:dyDescent="0.25">
      <c r="A214" s="36">
        <f t="shared" si="3"/>
        <v>212</v>
      </c>
      <c r="B214" s="36" t="s">
        <v>296</v>
      </c>
      <c r="C214" s="37" t="s">
        <v>69</v>
      </c>
      <c r="D214" s="37" t="s">
        <v>69</v>
      </c>
      <c r="E214" s="33" t="s">
        <v>70</v>
      </c>
      <c r="F214" s="37" t="s">
        <v>69</v>
      </c>
      <c r="G214" s="38" t="s">
        <v>99</v>
      </c>
      <c r="H214" s="38" t="s">
        <v>72</v>
      </c>
      <c r="I214" s="39"/>
      <c r="J214" s="37"/>
    </row>
    <row r="215" spans="1:10" x14ac:dyDescent="0.25">
      <c r="A215" s="36">
        <f t="shared" si="3"/>
        <v>213</v>
      </c>
      <c r="B215" s="36" t="s">
        <v>297</v>
      </c>
      <c r="C215" s="37" t="s">
        <v>69</v>
      </c>
      <c r="D215" s="37" t="s">
        <v>69</v>
      </c>
      <c r="E215" s="33" t="s">
        <v>70</v>
      </c>
      <c r="F215" s="37" t="s">
        <v>69</v>
      </c>
      <c r="G215" s="38" t="s">
        <v>69</v>
      </c>
      <c r="H215" s="38" t="s">
        <v>74</v>
      </c>
      <c r="I215" s="39"/>
      <c r="J215" s="37"/>
    </row>
    <row r="216" spans="1:10" x14ac:dyDescent="0.25">
      <c r="A216" s="36">
        <f t="shared" si="3"/>
        <v>214</v>
      </c>
      <c r="B216" s="36" t="s">
        <v>298</v>
      </c>
      <c r="C216" s="37" t="s">
        <v>69</v>
      </c>
      <c r="D216" s="37" t="s">
        <v>69</v>
      </c>
      <c r="E216" s="33" t="s">
        <v>70</v>
      </c>
      <c r="F216" s="37" t="s">
        <v>69</v>
      </c>
      <c r="G216" s="38" t="s">
        <v>71</v>
      </c>
      <c r="H216" s="38" t="s">
        <v>74</v>
      </c>
      <c r="I216" s="39"/>
      <c r="J216" s="37"/>
    </row>
    <row r="217" spans="1:10" x14ac:dyDescent="0.25">
      <c r="A217" s="36">
        <f t="shared" si="3"/>
        <v>215</v>
      </c>
      <c r="B217" s="36" t="s">
        <v>299</v>
      </c>
      <c r="C217" s="37" t="s">
        <v>69</v>
      </c>
      <c r="D217" s="37" t="s">
        <v>69</v>
      </c>
      <c r="E217" s="33" t="s">
        <v>70</v>
      </c>
      <c r="F217" s="37" t="s">
        <v>69</v>
      </c>
      <c r="G217" s="38" t="s">
        <v>71</v>
      </c>
      <c r="H217" s="38" t="s">
        <v>74</v>
      </c>
      <c r="I217" s="39"/>
      <c r="J217" s="37"/>
    </row>
    <row r="218" spans="1:10" x14ac:dyDescent="0.25">
      <c r="A218" s="36">
        <f t="shared" si="3"/>
        <v>216</v>
      </c>
      <c r="B218" s="36" t="s">
        <v>300</v>
      </c>
      <c r="C218" s="37" t="s">
        <v>69</v>
      </c>
      <c r="D218" s="37" t="s">
        <v>69</v>
      </c>
      <c r="E218" s="33" t="s">
        <v>70</v>
      </c>
      <c r="F218" s="37" t="s">
        <v>69</v>
      </c>
      <c r="G218" s="38" t="s">
        <v>71</v>
      </c>
      <c r="H218" s="38" t="s">
        <v>74</v>
      </c>
      <c r="I218" s="39"/>
      <c r="J218" s="37"/>
    </row>
    <row r="219" spans="1:10" x14ac:dyDescent="0.25">
      <c r="A219" s="36">
        <f t="shared" si="3"/>
        <v>217</v>
      </c>
      <c r="B219" s="36" t="s">
        <v>301</v>
      </c>
      <c r="C219" s="37" t="s">
        <v>69</v>
      </c>
      <c r="D219" s="37" t="s">
        <v>69</v>
      </c>
      <c r="E219" s="33" t="s">
        <v>70</v>
      </c>
      <c r="F219" s="37" t="s">
        <v>69</v>
      </c>
      <c r="G219" s="38" t="s">
        <v>71</v>
      </c>
      <c r="H219" s="38" t="s">
        <v>74</v>
      </c>
      <c r="I219" s="39"/>
      <c r="J219" s="37"/>
    </row>
    <row r="220" spans="1:10" x14ac:dyDescent="0.25">
      <c r="A220" s="36">
        <f t="shared" si="3"/>
        <v>218</v>
      </c>
      <c r="B220" s="36" t="s">
        <v>302</v>
      </c>
      <c r="C220" s="37" t="s">
        <v>69</v>
      </c>
      <c r="D220" s="37" t="s">
        <v>69</v>
      </c>
      <c r="E220" s="33" t="s">
        <v>70</v>
      </c>
      <c r="F220" s="37" t="s">
        <v>69</v>
      </c>
      <c r="G220" s="38" t="s">
        <v>71</v>
      </c>
      <c r="H220" s="38" t="s">
        <v>74</v>
      </c>
      <c r="I220" s="39"/>
      <c r="J220" s="37"/>
    </row>
    <row r="221" spans="1:10" x14ac:dyDescent="0.25">
      <c r="A221" s="36">
        <f t="shared" si="3"/>
        <v>219</v>
      </c>
      <c r="B221" s="36" t="s">
        <v>303</v>
      </c>
      <c r="C221" s="37" t="s">
        <v>69</v>
      </c>
      <c r="D221" s="37" t="s">
        <v>69</v>
      </c>
      <c r="E221" s="33" t="s">
        <v>70</v>
      </c>
      <c r="F221" s="37" t="s">
        <v>69</v>
      </c>
      <c r="G221" s="38" t="s">
        <v>99</v>
      </c>
      <c r="H221" s="38" t="s">
        <v>74</v>
      </c>
      <c r="I221" s="39"/>
      <c r="J221" s="37"/>
    </row>
    <row r="222" spans="1:10" x14ac:dyDescent="0.25">
      <c r="A222" s="36">
        <f t="shared" si="3"/>
        <v>220</v>
      </c>
      <c r="B222" s="36" t="s">
        <v>304</v>
      </c>
      <c r="C222" s="37" t="s">
        <v>69</v>
      </c>
      <c r="D222" s="37" t="s">
        <v>69</v>
      </c>
      <c r="E222" s="33" t="s">
        <v>70</v>
      </c>
      <c r="F222" s="37" t="s">
        <v>69</v>
      </c>
      <c r="G222" s="38" t="s">
        <v>99</v>
      </c>
      <c r="H222" s="38" t="s">
        <v>74</v>
      </c>
      <c r="I222" s="39"/>
      <c r="J222" s="37"/>
    </row>
    <row r="223" spans="1:10" x14ac:dyDescent="0.25">
      <c r="A223" s="36">
        <f t="shared" si="3"/>
        <v>221</v>
      </c>
      <c r="B223" s="36" t="s">
        <v>305</v>
      </c>
      <c r="C223" s="37" t="s">
        <v>69</v>
      </c>
      <c r="D223" s="37" t="s">
        <v>69</v>
      </c>
      <c r="E223" s="33" t="s">
        <v>70</v>
      </c>
      <c r="F223" s="37" t="s">
        <v>69</v>
      </c>
      <c r="G223" s="38" t="s">
        <v>99</v>
      </c>
      <c r="H223" s="38" t="s">
        <v>74</v>
      </c>
      <c r="I223" s="39"/>
      <c r="J223" s="37"/>
    </row>
    <row r="224" spans="1:10" x14ac:dyDescent="0.25">
      <c r="A224" s="36">
        <f t="shared" si="3"/>
        <v>222</v>
      </c>
      <c r="B224" s="36" t="s">
        <v>306</v>
      </c>
      <c r="C224" s="37" t="s">
        <v>69</v>
      </c>
      <c r="D224" s="37" t="s">
        <v>69</v>
      </c>
      <c r="E224" s="33" t="s">
        <v>70</v>
      </c>
      <c r="F224" s="37" t="s">
        <v>69</v>
      </c>
      <c r="G224" s="38" t="s">
        <v>117</v>
      </c>
      <c r="H224" s="38" t="s">
        <v>76</v>
      </c>
      <c r="I224" s="39"/>
      <c r="J224" s="37"/>
    </row>
    <row r="225" spans="1:10" x14ac:dyDescent="0.25">
      <c r="A225" s="36">
        <f t="shared" si="3"/>
        <v>223</v>
      </c>
      <c r="B225" s="36" t="s">
        <v>307</v>
      </c>
      <c r="C225" s="37" t="s">
        <v>69</v>
      </c>
      <c r="D225" s="37" t="s">
        <v>69</v>
      </c>
      <c r="E225" s="33" t="s">
        <v>70</v>
      </c>
      <c r="F225" s="37" t="s">
        <v>69</v>
      </c>
      <c r="G225" s="38" t="s">
        <v>71</v>
      </c>
      <c r="H225" s="38" t="s">
        <v>74</v>
      </c>
      <c r="I225" s="39"/>
      <c r="J225" s="37"/>
    </row>
    <row r="226" spans="1:10" x14ac:dyDescent="0.25">
      <c r="A226" s="36">
        <f t="shared" si="3"/>
        <v>224</v>
      </c>
      <c r="B226" s="36" t="s">
        <v>308</v>
      </c>
      <c r="C226" s="37" t="s">
        <v>69</v>
      </c>
      <c r="D226" s="37" t="s">
        <v>69</v>
      </c>
      <c r="E226" s="33" t="s">
        <v>70</v>
      </c>
      <c r="F226" s="37" t="s">
        <v>69</v>
      </c>
      <c r="G226" s="38" t="s">
        <v>117</v>
      </c>
      <c r="H226" s="38" t="s">
        <v>96</v>
      </c>
      <c r="I226" s="39"/>
      <c r="J226" s="37"/>
    </row>
    <row r="227" spans="1:10" x14ac:dyDescent="0.25">
      <c r="A227" s="36">
        <f t="shared" si="3"/>
        <v>225</v>
      </c>
      <c r="B227" s="36" t="s">
        <v>309</v>
      </c>
      <c r="C227" s="37" t="s">
        <v>69</v>
      </c>
      <c r="D227" s="37" t="s">
        <v>69</v>
      </c>
      <c r="E227" s="33" t="s">
        <v>70</v>
      </c>
      <c r="F227" s="37" t="s">
        <v>69</v>
      </c>
      <c r="G227" s="38" t="s">
        <v>110</v>
      </c>
      <c r="H227" s="38" t="s">
        <v>96</v>
      </c>
      <c r="I227" s="39"/>
      <c r="J227" s="37"/>
    </row>
    <row r="228" spans="1:10" x14ac:dyDescent="0.25">
      <c r="A228" s="36">
        <f t="shared" si="3"/>
        <v>226</v>
      </c>
      <c r="B228" s="36" t="s">
        <v>310</v>
      </c>
      <c r="C228" s="37" t="s">
        <v>69</v>
      </c>
      <c r="D228" s="37" t="s">
        <v>69</v>
      </c>
      <c r="E228" s="33" t="s">
        <v>70</v>
      </c>
      <c r="F228" s="37" t="s">
        <v>69</v>
      </c>
      <c r="G228" s="38" t="s">
        <v>110</v>
      </c>
      <c r="H228" s="38" t="s">
        <v>96</v>
      </c>
      <c r="I228" s="39"/>
      <c r="J228" s="37"/>
    </row>
    <row r="229" spans="1:10" x14ac:dyDescent="0.25">
      <c r="A229" s="36">
        <f t="shared" si="3"/>
        <v>227</v>
      </c>
      <c r="B229" s="36" t="s">
        <v>311</v>
      </c>
      <c r="C229" s="37" t="s">
        <v>69</v>
      </c>
      <c r="D229" s="37" t="s">
        <v>69</v>
      </c>
      <c r="E229" s="33" t="s">
        <v>70</v>
      </c>
      <c r="F229" s="37" t="s">
        <v>69</v>
      </c>
      <c r="G229" s="38" t="s">
        <v>110</v>
      </c>
      <c r="H229" s="38" t="s">
        <v>96</v>
      </c>
      <c r="I229" s="39"/>
      <c r="J229" s="37"/>
    </row>
    <row r="230" spans="1:10" x14ac:dyDescent="0.25">
      <c r="A230" s="36">
        <f t="shared" si="3"/>
        <v>228</v>
      </c>
      <c r="B230" s="36" t="s">
        <v>312</v>
      </c>
      <c r="C230" s="37" t="s">
        <v>69</v>
      </c>
      <c r="D230" s="37" t="s">
        <v>69</v>
      </c>
      <c r="E230" s="33" t="s">
        <v>70</v>
      </c>
      <c r="F230" s="37" t="s">
        <v>69</v>
      </c>
      <c r="G230" s="38" t="s">
        <v>313</v>
      </c>
      <c r="H230" s="38" t="s">
        <v>96</v>
      </c>
      <c r="I230" s="39"/>
      <c r="J230" s="37"/>
    </row>
    <row r="231" spans="1:10" x14ac:dyDescent="0.25">
      <c r="A231" s="36">
        <f t="shared" si="3"/>
        <v>229</v>
      </c>
      <c r="B231" s="36" t="s">
        <v>314</v>
      </c>
      <c r="C231" s="37" t="s">
        <v>69</v>
      </c>
      <c r="D231" s="37" t="s">
        <v>69</v>
      </c>
      <c r="E231" s="33" t="s">
        <v>70</v>
      </c>
      <c r="F231" s="37" t="s">
        <v>69</v>
      </c>
      <c r="G231" s="38" t="s">
        <v>313</v>
      </c>
      <c r="H231" s="38" t="s">
        <v>96</v>
      </c>
      <c r="I231" s="39"/>
      <c r="J231" s="37"/>
    </row>
    <row r="232" spans="1:10" x14ac:dyDescent="0.25">
      <c r="A232" s="36">
        <f t="shared" si="3"/>
        <v>230</v>
      </c>
      <c r="B232" s="36" t="s">
        <v>315</v>
      </c>
      <c r="C232" s="37" t="s">
        <v>69</v>
      </c>
      <c r="D232" s="37" t="s">
        <v>69</v>
      </c>
      <c r="E232" s="33" t="s">
        <v>70</v>
      </c>
      <c r="F232" s="37" t="s">
        <v>69</v>
      </c>
      <c r="G232" s="38" t="s">
        <v>117</v>
      </c>
      <c r="H232" s="38" t="s">
        <v>96</v>
      </c>
      <c r="I232" s="39"/>
      <c r="J232" s="37"/>
    </row>
    <row r="233" spans="1:10" x14ac:dyDescent="0.25">
      <c r="A233" s="36">
        <f t="shared" si="3"/>
        <v>231</v>
      </c>
      <c r="B233" s="36" t="s">
        <v>316</v>
      </c>
      <c r="C233" s="37" t="s">
        <v>69</v>
      </c>
      <c r="D233" s="37" t="s">
        <v>69</v>
      </c>
      <c r="E233" s="33" t="s">
        <v>70</v>
      </c>
      <c r="F233" s="37" t="s">
        <v>69</v>
      </c>
      <c r="G233" s="38" t="s">
        <v>117</v>
      </c>
      <c r="H233" s="38" t="s">
        <v>96</v>
      </c>
      <c r="I233" s="39"/>
      <c r="J233" s="37"/>
    </row>
    <row r="234" spans="1:10" x14ac:dyDescent="0.25">
      <c r="A234" s="36">
        <f t="shared" si="3"/>
        <v>232</v>
      </c>
      <c r="B234" s="36" t="s">
        <v>317</v>
      </c>
      <c r="C234" s="37" t="s">
        <v>69</v>
      </c>
      <c r="D234" s="37" t="s">
        <v>69</v>
      </c>
      <c r="E234" s="33" t="s">
        <v>70</v>
      </c>
      <c r="F234" s="37" t="s">
        <v>69</v>
      </c>
      <c r="G234" s="38" t="s">
        <v>117</v>
      </c>
      <c r="H234" s="38" t="s">
        <v>96</v>
      </c>
      <c r="I234" s="39"/>
      <c r="J234" s="37"/>
    </row>
    <row r="235" spans="1:10" x14ac:dyDescent="0.25">
      <c r="A235" s="36">
        <f t="shared" si="3"/>
        <v>233</v>
      </c>
      <c r="B235" s="36" t="s">
        <v>318</v>
      </c>
      <c r="C235" s="37" t="s">
        <v>69</v>
      </c>
      <c r="D235" s="37" t="s">
        <v>69</v>
      </c>
      <c r="E235" s="33" t="s">
        <v>70</v>
      </c>
      <c r="F235" s="37" t="s">
        <v>69</v>
      </c>
      <c r="G235" s="38" t="s">
        <v>105</v>
      </c>
      <c r="H235" s="38" t="s">
        <v>96</v>
      </c>
      <c r="I235" s="39"/>
      <c r="J235" s="37"/>
    </row>
    <row r="236" spans="1:10" x14ac:dyDescent="0.25">
      <c r="A236" s="36">
        <f t="shared" si="3"/>
        <v>234</v>
      </c>
      <c r="B236" s="36" t="s">
        <v>319</v>
      </c>
      <c r="C236" s="37" t="s">
        <v>69</v>
      </c>
      <c r="D236" s="37" t="s">
        <v>69</v>
      </c>
      <c r="E236" s="33" t="s">
        <v>70</v>
      </c>
      <c r="F236" s="37" t="s">
        <v>69</v>
      </c>
      <c r="G236" s="38" t="s">
        <v>110</v>
      </c>
      <c r="H236" s="38" t="s">
        <v>96</v>
      </c>
      <c r="I236" s="39"/>
      <c r="J236" s="37"/>
    </row>
    <row r="237" spans="1:10" x14ac:dyDescent="0.25">
      <c r="A237" s="36">
        <f t="shared" si="3"/>
        <v>235</v>
      </c>
      <c r="B237" s="36" t="s">
        <v>320</v>
      </c>
      <c r="C237" s="37" t="s">
        <v>69</v>
      </c>
      <c r="D237" s="37" t="s">
        <v>69</v>
      </c>
      <c r="E237" s="33" t="s">
        <v>70</v>
      </c>
      <c r="F237" s="37" t="s">
        <v>69</v>
      </c>
      <c r="G237" s="38" t="s">
        <v>110</v>
      </c>
      <c r="H237" s="38" t="s">
        <v>96</v>
      </c>
      <c r="I237" s="39"/>
      <c r="J237" s="37"/>
    </row>
    <row r="238" spans="1:10" x14ac:dyDescent="0.25">
      <c r="A238" s="36">
        <f t="shared" si="3"/>
        <v>236</v>
      </c>
      <c r="B238" s="36" t="s">
        <v>321</v>
      </c>
      <c r="C238" s="37" t="s">
        <v>69</v>
      </c>
      <c r="D238" s="37" t="s">
        <v>69</v>
      </c>
      <c r="E238" s="33" t="s">
        <v>70</v>
      </c>
      <c r="F238" s="37" t="s">
        <v>69</v>
      </c>
      <c r="G238" s="38" t="s">
        <v>71</v>
      </c>
      <c r="H238" s="38" t="s">
        <v>74</v>
      </c>
      <c r="I238" s="39"/>
      <c r="J238" s="37"/>
    </row>
    <row r="239" spans="1:10" x14ac:dyDescent="0.25">
      <c r="A239" s="36">
        <f t="shared" si="3"/>
        <v>237</v>
      </c>
      <c r="B239" s="36" t="s">
        <v>322</v>
      </c>
      <c r="C239" s="37" t="s">
        <v>69</v>
      </c>
      <c r="D239" s="37" t="s">
        <v>69</v>
      </c>
      <c r="E239" s="33" t="s">
        <v>70</v>
      </c>
      <c r="F239" s="37" t="s">
        <v>69</v>
      </c>
      <c r="G239" s="38" t="s">
        <v>71</v>
      </c>
      <c r="H239" s="38" t="s">
        <v>74</v>
      </c>
      <c r="I239" s="39"/>
      <c r="J239" s="37"/>
    </row>
    <row r="240" spans="1:10" x14ac:dyDescent="0.25">
      <c r="A240" s="36">
        <f t="shared" si="3"/>
        <v>238</v>
      </c>
      <c r="B240" s="36" t="s">
        <v>323</v>
      </c>
      <c r="C240" s="37" t="s">
        <v>69</v>
      </c>
      <c r="D240" s="37" t="s">
        <v>69</v>
      </c>
      <c r="E240" s="33" t="s">
        <v>70</v>
      </c>
      <c r="F240" s="37" t="s">
        <v>69</v>
      </c>
      <c r="G240" s="38" t="s">
        <v>71</v>
      </c>
      <c r="H240" s="38" t="s">
        <v>74</v>
      </c>
      <c r="I240" s="39"/>
      <c r="J240" s="37"/>
    </row>
    <row r="241" spans="1:10" x14ac:dyDescent="0.25">
      <c r="A241" s="36">
        <f t="shared" si="3"/>
        <v>239</v>
      </c>
      <c r="B241" s="36" t="s">
        <v>324</v>
      </c>
      <c r="C241" s="37" t="s">
        <v>69</v>
      </c>
      <c r="D241" s="37" t="s">
        <v>69</v>
      </c>
      <c r="E241" s="33" t="s">
        <v>70</v>
      </c>
      <c r="F241" s="37" t="s">
        <v>69</v>
      </c>
      <c r="G241" s="38" t="s">
        <v>71</v>
      </c>
      <c r="H241" s="38" t="s">
        <v>74</v>
      </c>
      <c r="I241" s="39"/>
      <c r="J241" s="37"/>
    </row>
    <row r="242" spans="1:10" x14ac:dyDescent="0.25">
      <c r="A242" s="36">
        <f t="shared" si="3"/>
        <v>240</v>
      </c>
      <c r="B242" s="36" t="s">
        <v>325</v>
      </c>
      <c r="C242" s="37" t="s">
        <v>69</v>
      </c>
      <c r="D242" s="37" t="s">
        <v>69</v>
      </c>
      <c r="E242" s="33" t="s">
        <v>70</v>
      </c>
      <c r="F242" s="37" t="s">
        <v>69</v>
      </c>
      <c r="G242" s="38" t="s">
        <v>71</v>
      </c>
      <c r="H242" s="38" t="s">
        <v>74</v>
      </c>
      <c r="I242" s="39"/>
      <c r="J242" s="37"/>
    </row>
    <row r="243" spans="1:10" x14ac:dyDescent="0.25">
      <c r="A243" s="36">
        <f t="shared" si="3"/>
        <v>241</v>
      </c>
      <c r="B243" s="36" t="s">
        <v>326</v>
      </c>
      <c r="C243" s="37" t="s">
        <v>69</v>
      </c>
      <c r="D243" s="37" t="s">
        <v>69</v>
      </c>
      <c r="E243" s="33" t="s">
        <v>70</v>
      </c>
      <c r="F243" s="37" t="s">
        <v>69</v>
      </c>
      <c r="G243" s="38" t="s">
        <v>71</v>
      </c>
      <c r="H243" s="38" t="s">
        <v>74</v>
      </c>
      <c r="I243" s="39"/>
      <c r="J243" s="37"/>
    </row>
    <row r="244" spans="1:10" x14ac:dyDescent="0.25">
      <c r="A244" s="36">
        <f t="shared" si="3"/>
        <v>242</v>
      </c>
      <c r="B244" s="36" t="s">
        <v>327</v>
      </c>
      <c r="C244" s="37" t="s">
        <v>69</v>
      </c>
      <c r="D244" s="37" t="s">
        <v>69</v>
      </c>
      <c r="E244" s="33" t="s">
        <v>70</v>
      </c>
      <c r="F244" s="37" t="s">
        <v>69</v>
      </c>
      <c r="G244" s="38" t="s">
        <v>117</v>
      </c>
      <c r="H244" s="38" t="s">
        <v>74</v>
      </c>
      <c r="I244" s="39"/>
      <c r="J244" s="37"/>
    </row>
    <row r="245" spans="1:10" x14ac:dyDescent="0.25">
      <c r="A245" s="36">
        <f t="shared" si="3"/>
        <v>243</v>
      </c>
      <c r="B245" s="36" t="s">
        <v>328</v>
      </c>
      <c r="C245" s="37" t="s">
        <v>69</v>
      </c>
      <c r="D245" s="37" t="s">
        <v>69</v>
      </c>
      <c r="E245" s="33" t="s">
        <v>70</v>
      </c>
      <c r="F245" s="37" t="s">
        <v>69</v>
      </c>
      <c r="G245" s="38" t="s">
        <v>71</v>
      </c>
      <c r="H245" s="38" t="s">
        <v>74</v>
      </c>
      <c r="I245" s="39"/>
      <c r="J245" s="37"/>
    </row>
    <row r="246" spans="1:10" x14ac:dyDescent="0.25">
      <c r="A246" s="36">
        <f t="shared" si="3"/>
        <v>244</v>
      </c>
      <c r="B246" s="36" t="s">
        <v>329</v>
      </c>
      <c r="C246" s="37" t="s">
        <v>69</v>
      </c>
      <c r="D246" s="37" t="s">
        <v>69</v>
      </c>
      <c r="E246" s="33" t="s">
        <v>70</v>
      </c>
      <c r="F246" s="37" t="s">
        <v>69</v>
      </c>
      <c r="G246" s="38" t="s">
        <v>71</v>
      </c>
      <c r="H246" s="38" t="s">
        <v>96</v>
      </c>
      <c r="I246" s="39"/>
      <c r="J246" s="37"/>
    </row>
    <row r="247" spans="1:10" x14ac:dyDescent="0.25">
      <c r="A247" s="36">
        <f t="shared" si="3"/>
        <v>245</v>
      </c>
      <c r="B247" s="36" t="s">
        <v>330</v>
      </c>
      <c r="C247" s="37" t="s">
        <v>69</v>
      </c>
      <c r="D247" s="37" t="s">
        <v>69</v>
      </c>
      <c r="E247" s="33" t="s">
        <v>70</v>
      </c>
      <c r="F247" s="37" t="s">
        <v>69</v>
      </c>
      <c r="G247" s="38" t="s">
        <v>71</v>
      </c>
      <c r="H247" s="38" t="s">
        <v>96</v>
      </c>
      <c r="I247" s="39"/>
      <c r="J247" s="37"/>
    </row>
    <row r="248" spans="1:10" x14ac:dyDescent="0.25">
      <c r="A248" s="36">
        <f t="shared" si="3"/>
        <v>246</v>
      </c>
      <c r="B248" s="36" t="s">
        <v>331</v>
      </c>
      <c r="C248" s="37" t="s">
        <v>69</v>
      </c>
      <c r="D248" s="37" t="s">
        <v>69</v>
      </c>
      <c r="E248" s="33" t="s">
        <v>70</v>
      </c>
      <c r="F248" s="37" t="s">
        <v>69</v>
      </c>
      <c r="G248" s="38" t="s">
        <v>71</v>
      </c>
      <c r="H248" s="38" t="s">
        <v>74</v>
      </c>
      <c r="I248" s="39"/>
      <c r="J248" s="37"/>
    </row>
    <row r="249" spans="1:10" x14ac:dyDescent="0.25">
      <c r="A249" s="36">
        <f t="shared" si="3"/>
        <v>247</v>
      </c>
      <c r="B249" s="36" t="s">
        <v>332</v>
      </c>
      <c r="C249" s="37" t="s">
        <v>69</v>
      </c>
      <c r="D249" s="37" t="s">
        <v>69</v>
      </c>
      <c r="E249" s="33" t="s">
        <v>70</v>
      </c>
      <c r="F249" s="37" t="s">
        <v>69</v>
      </c>
      <c r="G249" s="38" t="s">
        <v>71</v>
      </c>
      <c r="H249" s="38" t="s">
        <v>74</v>
      </c>
      <c r="I249" s="39"/>
      <c r="J249" s="37"/>
    </row>
    <row r="250" spans="1:10" x14ac:dyDescent="0.25">
      <c r="A250" s="36">
        <f t="shared" si="3"/>
        <v>248</v>
      </c>
      <c r="B250" s="36" t="s">
        <v>333</v>
      </c>
      <c r="C250" s="37" t="s">
        <v>69</v>
      </c>
      <c r="D250" s="37" t="s">
        <v>69</v>
      </c>
      <c r="E250" s="33" t="s">
        <v>70</v>
      </c>
      <c r="F250" s="37" t="s">
        <v>69</v>
      </c>
      <c r="G250" s="38" t="s">
        <v>99</v>
      </c>
      <c r="H250" s="38" t="s">
        <v>74</v>
      </c>
      <c r="I250" s="39"/>
      <c r="J250" s="37"/>
    </row>
    <row r="251" spans="1:10" x14ac:dyDescent="0.25">
      <c r="A251" s="36">
        <f t="shared" si="3"/>
        <v>249</v>
      </c>
      <c r="B251" s="36" t="s">
        <v>334</v>
      </c>
      <c r="C251" s="37" t="s">
        <v>69</v>
      </c>
      <c r="D251" s="37" t="s">
        <v>69</v>
      </c>
      <c r="E251" s="33" t="s">
        <v>70</v>
      </c>
      <c r="F251" s="37" t="s">
        <v>69</v>
      </c>
      <c r="G251" s="38" t="s">
        <v>69</v>
      </c>
      <c r="H251" s="38" t="s">
        <v>74</v>
      </c>
      <c r="I251" s="39"/>
      <c r="J251" s="37"/>
    </row>
    <row r="252" spans="1:10" ht="30" x14ac:dyDescent="0.25">
      <c r="A252" s="36">
        <f t="shared" si="3"/>
        <v>250</v>
      </c>
      <c r="B252" s="36" t="s">
        <v>335</v>
      </c>
      <c r="C252" s="37" t="s">
        <v>69</v>
      </c>
      <c r="D252" s="37" t="s">
        <v>69</v>
      </c>
      <c r="E252" s="33" t="s">
        <v>70</v>
      </c>
      <c r="F252" s="37" t="s">
        <v>69</v>
      </c>
      <c r="G252" s="38" t="s">
        <v>71</v>
      </c>
      <c r="H252" s="38" t="s">
        <v>74</v>
      </c>
      <c r="I252" s="39"/>
      <c r="J252" s="37"/>
    </row>
    <row r="253" spans="1:10" x14ac:dyDescent="0.25">
      <c r="A253" s="36">
        <f t="shared" si="3"/>
        <v>251</v>
      </c>
      <c r="B253" s="36" t="s">
        <v>336</v>
      </c>
      <c r="C253" s="37" t="s">
        <v>69</v>
      </c>
      <c r="D253" s="37" t="s">
        <v>69</v>
      </c>
      <c r="E253" s="33" t="s">
        <v>70</v>
      </c>
      <c r="F253" s="37" t="s">
        <v>69</v>
      </c>
      <c r="G253" s="38" t="s">
        <v>71</v>
      </c>
      <c r="H253" s="38" t="s">
        <v>74</v>
      </c>
      <c r="I253" s="39"/>
      <c r="J253" s="37"/>
    </row>
    <row r="254" spans="1:10" x14ac:dyDescent="0.25">
      <c r="A254" s="36">
        <f t="shared" si="3"/>
        <v>252</v>
      </c>
      <c r="B254" s="36" t="s">
        <v>337</v>
      </c>
      <c r="C254" s="37" t="s">
        <v>69</v>
      </c>
      <c r="D254" s="37" t="s">
        <v>69</v>
      </c>
      <c r="E254" s="33" t="s">
        <v>70</v>
      </c>
      <c r="F254" s="37" t="s">
        <v>69</v>
      </c>
      <c r="G254" s="38" t="s">
        <v>71</v>
      </c>
      <c r="H254" s="38" t="s">
        <v>72</v>
      </c>
      <c r="I254" s="39"/>
      <c r="J254" s="37"/>
    </row>
    <row r="255" spans="1:10" x14ac:dyDescent="0.25">
      <c r="A255" s="36">
        <f t="shared" si="3"/>
        <v>253</v>
      </c>
      <c r="B255" s="36" t="s">
        <v>338</v>
      </c>
      <c r="C255" s="37" t="s">
        <v>69</v>
      </c>
      <c r="D255" s="37" t="s">
        <v>69</v>
      </c>
      <c r="E255" s="33" t="s">
        <v>70</v>
      </c>
      <c r="F255" s="37" t="s">
        <v>69</v>
      </c>
      <c r="G255" s="38" t="s">
        <v>71</v>
      </c>
      <c r="H255" s="38" t="s">
        <v>72</v>
      </c>
      <c r="I255" s="39"/>
      <c r="J255" s="37"/>
    </row>
    <row r="256" spans="1:10" x14ac:dyDescent="0.25">
      <c r="A256" s="36">
        <f t="shared" si="3"/>
        <v>254</v>
      </c>
      <c r="B256" s="36" t="s">
        <v>339</v>
      </c>
      <c r="C256" s="37" t="s">
        <v>69</v>
      </c>
      <c r="D256" s="37" t="s">
        <v>69</v>
      </c>
      <c r="E256" s="33" t="s">
        <v>70</v>
      </c>
      <c r="F256" s="37" t="s">
        <v>69</v>
      </c>
      <c r="G256" s="38" t="s">
        <v>71</v>
      </c>
      <c r="H256" s="38" t="s">
        <v>72</v>
      </c>
      <c r="I256" s="39"/>
      <c r="J256" s="37"/>
    </row>
    <row r="257" spans="1:10" x14ac:dyDescent="0.25">
      <c r="A257" s="36">
        <f t="shared" si="3"/>
        <v>255</v>
      </c>
      <c r="B257" s="36" t="s">
        <v>340</v>
      </c>
      <c r="C257" s="37" t="s">
        <v>69</v>
      </c>
      <c r="D257" s="37" t="s">
        <v>69</v>
      </c>
      <c r="E257" s="33" t="s">
        <v>70</v>
      </c>
      <c r="F257" s="37" t="s">
        <v>69</v>
      </c>
      <c r="G257" s="38" t="s">
        <v>71</v>
      </c>
      <c r="H257" s="38" t="s">
        <v>72</v>
      </c>
      <c r="I257" s="39"/>
      <c r="J257" s="37"/>
    </row>
    <row r="258" spans="1:10" x14ac:dyDescent="0.25">
      <c r="A258" s="36">
        <f t="shared" si="3"/>
        <v>256</v>
      </c>
      <c r="B258" s="36" t="s">
        <v>341</v>
      </c>
      <c r="C258" s="37" t="s">
        <v>69</v>
      </c>
      <c r="D258" s="37" t="s">
        <v>69</v>
      </c>
      <c r="E258" s="33" t="s">
        <v>70</v>
      </c>
      <c r="F258" s="37" t="s">
        <v>69</v>
      </c>
      <c r="G258" s="38" t="s">
        <v>71</v>
      </c>
      <c r="H258" s="38" t="s">
        <v>72</v>
      </c>
      <c r="I258" s="39"/>
      <c r="J258" s="37"/>
    </row>
    <row r="259" spans="1:10" x14ac:dyDescent="0.25">
      <c r="A259" s="36">
        <f t="shared" si="3"/>
        <v>257</v>
      </c>
      <c r="B259" s="36" t="s">
        <v>342</v>
      </c>
      <c r="C259" s="37" t="s">
        <v>69</v>
      </c>
      <c r="D259" s="37" t="s">
        <v>69</v>
      </c>
      <c r="E259" s="33" t="s">
        <v>70</v>
      </c>
      <c r="F259" s="37" t="s">
        <v>69</v>
      </c>
      <c r="G259" s="38" t="s">
        <v>71</v>
      </c>
      <c r="H259" s="38" t="s">
        <v>72</v>
      </c>
      <c r="I259" s="39"/>
      <c r="J259" s="37"/>
    </row>
    <row r="260" spans="1:10" x14ac:dyDescent="0.25">
      <c r="A260" s="36">
        <f t="shared" si="3"/>
        <v>258</v>
      </c>
      <c r="B260" s="36" t="s">
        <v>343</v>
      </c>
      <c r="C260" s="37" t="s">
        <v>69</v>
      </c>
      <c r="D260" s="37" t="s">
        <v>69</v>
      </c>
      <c r="E260" s="33" t="s">
        <v>70</v>
      </c>
      <c r="F260" s="37" t="s">
        <v>69</v>
      </c>
      <c r="G260" s="38" t="s">
        <v>71</v>
      </c>
      <c r="H260" s="38" t="s">
        <v>72</v>
      </c>
      <c r="I260" s="39"/>
      <c r="J260" s="37"/>
    </row>
    <row r="261" spans="1:10" x14ac:dyDescent="0.25">
      <c r="A261" s="36">
        <f t="shared" ref="A261:A324" si="4">1+A260</f>
        <v>259</v>
      </c>
      <c r="B261" s="36" t="s">
        <v>344</v>
      </c>
      <c r="C261" s="37" t="s">
        <v>69</v>
      </c>
      <c r="D261" s="37" t="s">
        <v>69</v>
      </c>
      <c r="E261" s="33" t="s">
        <v>70</v>
      </c>
      <c r="F261" s="37" t="s">
        <v>69</v>
      </c>
      <c r="G261" s="38" t="s">
        <v>71</v>
      </c>
      <c r="H261" s="38" t="s">
        <v>74</v>
      </c>
      <c r="I261" s="39"/>
      <c r="J261" s="37"/>
    </row>
    <row r="262" spans="1:10" x14ac:dyDescent="0.25">
      <c r="A262" s="36">
        <f t="shared" si="4"/>
        <v>260</v>
      </c>
      <c r="B262" s="36" t="s">
        <v>345</v>
      </c>
      <c r="C262" s="37" t="s">
        <v>69</v>
      </c>
      <c r="D262" s="37" t="s">
        <v>69</v>
      </c>
      <c r="E262" s="33" t="s">
        <v>70</v>
      </c>
      <c r="F262" s="37" t="s">
        <v>69</v>
      </c>
      <c r="G262" s="38" t="s">
        <v>71</v>
      </c>
      <c r="H262" s="38" t="s">
        <v>74</v>
      </c>
      <c r="I262" s="39"/>
      <c r="J262" s="37"/>
    </row>
    <row r="263" spans="1:10" x14ac:dyDescent="0.25">
      <c r="A263" s="36">
        <f t="shared" si="4"/>
        <v>261</v>
      </c>
      <c r="B263" s="36" t="s">
        <v>346</v>
      </c>
      <c r="C263" s="37" t="s">
        <v>69</v>
      </c>
      <c r="D263" s="37" t="s">
        <v>69</v>
      </c>
      <c r="E263" s="33" t="s">
        <v>70</v>
      </c>
      <c r="F263" s="37" t="s">
        <v>69</v>
      </c>
      <c r="G263" s="38" t="s">
        <v>71</v>
      </c>
      <c r="H263" s="38" t="s">
        <v>74</v>
      </c>
      <c r="I263" s="39"/>
      <c r="J263" s="37"/>
    </row>
    <row r="264" spans="1:10" x14ac:dyDescent="0.25">
      <c r="A264" s="36">
        <f t="shared" si="4"/>
        <v>262</v>
      </c>
      <c r="B264" s="36" t="s">
        <v>347</v>
      </c>
      <c r="C264" s="37" t="s">
        <v>69</v>
      </c>
      <c r="D264" s="37" t="s">
        <v>69</v>
      </c>
      <c r="E264" s="33" t="s">
        <v>70</v>
      </c>
      <c r="F264" s="37" t="s">
        <v>69</v>
      </c>
      <c r="G264" s="38" t="s">
        <v>117</v>
      </c>
      <c r="H264" s="38" t="s">
        <v>74</v>
      </c>
      <c r="I264" s="39"/>
      <c r="J264" s="37"/>
    </row>
    <row r="265" spans="1:10" x14ac:dyDescent="0.25">
      <c r="A265" s="36">
        <f t="shared" si="4"/>
        <v>263</v>
      </c>
      <c r="B265" s="36" t="s">
        <v>348</v>
      </c>
      <c r="C265" s="37" t="s">
        <v>69</v>
      </c>
      <c r="D265" s="37" t="s">
        <v>69</v>
      </c>
      <c r="E265" s="33" t="s">
        <v>70</v>
      </c>
      <c r="F265" s="37" t="s">
        <v>69</v>
      </c>
      <c r="G265" s="38" t="s">
        <v>117</v>
      </c>
      <c r="H265" s="38" t="s">
        <v>74</v>
      </c>
      <c r="I265" s="39"/>
      <c r="J265" s="37"/>
    </row>
    <row r="266" spans="1:10" x14ac:dyDescent="0.25">
      <c r="A266" s="36">
        <f t="shared" si="4"/>
        <v>264</v>
      </c>
      <c r="B266" s="36" t="s">
        <v>349</v>
      </c>
      <c r="C266" s="37" t="s">
        <v>69</v>
      </c>
      <c r="D266" s="37" t="s">
        <v>69</v>
      </c>
      <c r="E266" s="33" t="s">
        <v>70</v>
      </c>
      <c r="F266" s="37" t="s">
        <v>69</v>
      </c>
      <c r="G266" s="38" t="s">
        <v>117</v>
      </c>
      <c r="H266" s="38" t="s">
        <v>74</v>
      </c>
      <c r="I266" s="39"/>
      <c r="J266" s="37"/>
    </row>
    <row r="267" spans="1:10" x14ac:dyDescent="0.25">
      <c r="A267" s="36">
        <f t="shared" si="4"/>
        <v>265</v>
      </c>
      <c r="B267" s="36" t="s">
        <v>350</v>
      </c>
      <c r="C267" s="37" t="s">
        <v>69</v>
      </c>
      <c r="D267" s="37" t="s">
        <v>69</v>
      </c>
      <c r="E267" s="33" t="s">
        <v>70</v>
      </c>
      <c r="F267" s="37" t="s">
        <v>69</v>
      </c>
      <c r="G267" s="38" t="s">
        <v>117</v>
      </c>
      <c r="H267" s="38" t="s">
        <v>74</v>
      </c>
      <c r="I267" s="39"/>
      <c r="J267" s="37"/>
    </row>
    <row r="268" spans="1:10" x14ac:dyDescent="0.25">
      <c r="A268" s="36">
        <f t="shared" si="4"/>
        <v>266</v>
      </c>
      <c r="B268" s="36" t="s">
        <v>351</v>
      </c>
      <c r="C268" s="37" t="s">
        <v>69</v>
      </c>
      <c r="D268" s="37" t="s">
        <v>69</v>
      </c>
      <c r="E268" s="33" t="s">
        <v>70</v>
      </c>
      <c r="F268" s="37" t="s">
        <v>69</v>
      </c>
      <c r="G268" s="38" t="s">
        <v>117</v>
      </c>
      <c r="H268" s="38" t="s">
        <v>72</v>
      </c>
      <c r="I268" s="39"/>
      <c r="J268" s="37"/>
    </row>
    <row r="269" spans="1:10" x14ac:dyDescent="0.25">
      <c r="A269" s="36">
        <f t="shared" si="4"/>
        <v>267</v>
      </c>
      <c r="B269" s="36" t="s">
        <v>352</v>
      </c>
      <c r="C269" s="37" t="s">
        <v>69</v>
      </c>
      <c r="D269" s="37" t="s">
        <v>69</v>
      </c>
      <c r="E269" s="33" t="s">
        <v>70</v>
      </c>
      <c r="F269" s="37" t="s">
        <v>69</v>
      </c>
      <c r="G269" s="38" t="s">
        <v>117</v>
      </c>
      <c r="H269" s="38" t="s">
        <v>72</v>
      </c>
      <c r="I269" s="39"/>
      <c r="J269" s="37"/>
    </row>
    <row r="270" spans="1:10" x14ac:dyDescent="0.25">
      <c r="A270" s="36">
        <f t="shared" si="4"/>
        <v>268</v>
      </c>
      <c r="B270" s="36" t="s">
        <v>353</v>
      </c>
      <c r="C270" s="37" t="s">
        <v>69</v>
      </c>
      <c r="D270" s="37" t="s">
        <v>69</v>
      </c>
      <c r="E270" s="33" t="s">
        <v>70</v>
      </c>
      <c r="F270" s="37" t="s">
        <v>69</v>
      </c>
      <c r="G270" s="38" t="s">
        <v>117</v>
      </c>
      <c r="H270" s="38" t="s">
        <v>74</v>
      </c>
      <c r="I270" s="39"/>
      <c r="J270" s="37"/>
    </row>
    <row r="271" spans="1:10" x14ac:dyDescent="0.25">
      <c r="A271" s="36">
        <f t="shared" si="4"/>
        <v>269</v>
      </c>
      <c r="B271" s="36" t="s">
        <v>354</v>
      </c>
      <c r="C271" s="37" t="s">
        <v>69</v>
      </c>
      <c r="D271" s="37" t="s">
        <v>69</v>
      </c>
      <c r="E271" s="33" t="s">
        <v>70</v>
      </c>
      <c r="F271" s="37" t="s">
        <v>69</v>
      </c>
      <c r="G271" s="38" t="s">
        <v>117</v>
      </c>
      <c r="H271" s="38" t="s">
        <v>74</v>
      </c>
      <c r="I271" s="39"/>
      <c r="J271" s="37"/>
    </row>
    <row r="272" spans="1:10" x14ac:dyDescent="0.25">
      <c r="A272" s="36">
        <f t="shared" si="4"/>
        <v>270</v>
      </c>
      <c r="B272" s="36">
        <v>1206214461</v>
      </c>
      <c r="C272" s="37" t="s">
        <v>69</v>
      </c>
      <c r="D272" s="37" t="s">
        <v>69</v>
      </c>
      <c r="E272" s="33" t="s">
        <v>70</v>
      </c>
      <c r="F272" s="37" t="s">
        <v>69</v>
      </c>
      <c r="G272" s="38" t="s">
        <v>99</v>
      </c>
      <c r="H272" s="38" t="s">
        <v>74</v>
      </c>
      <c r="I272" s="39"/>
      <c r="J272" s="37"/>
    </row>
    <row r="273" spans="1:10" x14ac:dyDescent="0.25">
      <c r="A273" s="36">
        <f t="shared" si="4"/>
        <v>271</v>
      </c>
      <c r="B273" s="36" t="s">
        <v>355</v>
      </c>
      <c r="C273" s="37" t="s">
        <v>69</v>
      </c>
      <c r="D273" s="37" t="s">
        <v>69</v>
      </c>
      <c r="E273" s="33" t="s">
        <v>70</v>
      </c>
      <c r="F273" s="37" t="s">
        <v>69</v>
      </c>
      <c r="G273" s="38" t="s">
        <v>99</v>
      </c>
      <c r="H273" s="38" t="s">
        <v>74</v>
      </c>
      <c r="I273" s="39"/>
      <c r="J273" s="37"/>
    </row>
    <row r="274" spans="1:10" x14ac:dyDescent="0.25">
      <c r="A274" s="36">
        <f t="shared" si="4"/>
        <v>272</v>
      </c>
      <c r="B274" s="36" t="s">
        <v>356</v>
      </c>
      <c r="C274" s="37" t="s">
        <v>69</v>
      </c>
      <c r="D274" s="37" t="s">
        <v>69</v>
      </c>
      <c r="E274" s="33" t="s">
        <v>70</v>
      </c>
      <c r="F274" s="37" t="s">
        <v>69</v>
      </c>
      <c r="G274" s="38" t="s">
        <v>99</v>
      </c>
      <c r="H274" s="38" t="s">
        <v>74</v>
      </c>
      <c r="I274" s="39"/>
      <c r="J274" s="37"/>
    </row>
    <row r="275" spans="1:10" x14ac:dyDescent="0.25">
      <c r="A275" s="36">
        <f t="shared" si="4"/>
        <v>273</v>
      </c>
      <c r="B275" s="36" t="s">
        <v>357</v>
      </c>
      <c r="C275" s="37" t="s">
        <v>69</v>
      </c>
      <c r="D275" s="37" t="s">
        <v>69</v>
      </c>
      <c r="E275" s="33" t="s">
        <v>70</v>
      </c>
      <c r="F275" s="37" t="s">
        <v>69</v>
      </c>
      <c r="G275" s="38" t="s">
        <v>99</v>
      </c>
      <c r="H275" s="38" t="s">
        <v>74</v>
      </c>
      <c r="I275" s="39"/>
      <c r="J275" s="37"/>
    </row>
    <row r="276" spans="1:10" x14ac:dyDescent="0.25">
      <c r="A276" s="36">
        <f t="shared" si="4"/>
        <v>274</v>
      </c>
      <c r="B276" s="36" t="s">
        <v>358</v>
      </c>
      <c r="C276" s="37" t="s">
        <v>69</v>
      </c>
      <c r="D276" s="37" t="s">
        <v>69</v>
      </c>
      <c r="E276" s="33" t="s">
        <v>70</v>
      </c>
      <c r="F276" s="37" t="s">
        <v>69</v>
      </c>
      <c r="G276" s="38" t="s">
        <v>99</v>
      </c>
      <c r="H276" s="38" t="s">
        <v>74</v>
      </c>
      <c r="I276" s="39"/>
      <c r="J276" s="37"/>
    </row>
    <row r="277" spans="1:10" x14ac:dyDescent="0.25">
      <c r="A277" s="36">
        <f t="shared" si="4"/>
        <v>275</v>
      </c>
      <c r="B277" s="36" t="s">
        <v>359</v>
      </c>
      <c r="C277" s="37" t="s">
        <v>69</v>
      </c>
      <c r="D277" s="37" t="s">
        <v>69</v>
      </c>
      <c r="E277" s="33" t="s">
        <v>70</v>
      </c>
      <c r="F277" s="37" t="s">
        <v>69</v>
      </c>
      <c r="G277" s="38" t="s">
        <v>99</v>
      </c>
      <c r="H277" s="38" t="s">
        <v>74</v>
      </c>
      <c r="I277" s="39"/>
      <c r="J277" s="37"/>
    </row>
    <row r="278" spans="1:10" x14ac:dyDescent="0.25">
      <c r="A278" s="36">
        <f t="shared" si="4"/>
        <v>276</v>
      </c>
      <c r="B278" s="36" t="s">
        <v>360</v>
      </c>
      <c r="C278" s="37" t="s">
        <v>69</v>
      </c>
      <c r="D278" s="37" t="s">
        <v>69</v>
      </c>
      <c r="E278" s="33" t="s">
        <v>70</v>
      </c>
      <c r="F278" s="37" t="s">
        <v>69</v>
      </c>
      <c r="G278" s="38" t="s">
        <v>99</v>
      </c>
      <c r="H278" s="38" t="s">
        <v>74</v>
      </c>
      <c r="I278" s="39"/>
      <c r="J278" s="37"/>
    </row>
    <row r="279" spans="1:10" x14ac:dyDescent="0.25">
      <c r="A279" s="36">
        <f t="shared" si="4"/>
        <v>277</v>
      </c>
      <c r="B279" s="36" t="s">
        <v>361</v>
      </c>
      <c r="C279" s="37" t="s">
        <v>69</v>
      </c>
      <c r="D279" s="37" t="s">
        <v>69</v>
      </c>
      <c r="E279" s="33" t="s">
        <v>70</v>
      </c>
      <c r="F279" s="37" t="s">
        <v>69</v>
      </c>
      <c r="G279" s="38" t="s">
        <v>99</v>
      </c>
      <c r="H279" s="38" t="s">
        <v>74</v>
      </c>
      <c r="I279" s="39"/>
      <c r="J279" s="37"/>
    </row>
    <row r="280" spans="1:10" x14ac:dyDescent="0.25">
      <c r="A280" s="36">
        <f t="shared" si="4"/>
        <v>278</v>
      </c>
      <c r="B280" s="36" t="s">
        <v>362</v>
      </c>
      <c r="C280" s="37" t="s">
        <v>69</v>
      </c>
      <c r="D280" s="37" t="s">
        <v>69</v>
      </c>
      <c r="E280" s="33" t="s">
        <v>70</v>
      </c>
      <c r="F280" s="37" t="s">
        <v>69</v>
      </c>
      <c r="G280" s="38" t="s">
        <v>71</v>
      </c>
      <c r="H280" s="38" t="s">
        <v>74</v>
      </c>
      <c r="I280" s="39"/>
      <c r="J280" s="37"/>
    </row>
    <row r="281" spans="1:10" x14ac:dyDescent="0.25">
      <c r="A281" s="36">
        <f t="shared" si="4"/>
        <v>279</v>
      </c>
      <c r="B281" s="36" t="s">
        <v>363</v>
      </c>
      <c r="C281" s="37" t="s">
        <v>69</v>
      </c>
      <c r="D281" s="37" t="s">
        <v>69</v>
      </c>
      <c r="E281" s="33" t="s">
        <v>70</v>
      </c>
      <c r="F281" s="37" t="s">
        <v>69</v>
      </c>
      <c r="G281" s="38" t="s">
        <v>71</v>
      </c>
      <c r="H281" s="38" t="s">
        <v>74</v>
      </c>
      <c r="I281" s="39"/>
      <c r="J281" s="37"/>
    </row>
    <row r="282" spans="1:10" x14ac:dyDescent="0.25">
      <c r="A282" s="36">
        <f t="shared" si="4"/>
        <v>280</v>
      </c>
      <c r="B282" s="36" t="s">
        <v>364</v>
      </c>
      <c r="C282" s="37" t="s">
        <v>69</v>
      </c>
      <c r="D282" s="37" t="s">
        <v>69</v>
      </c>
      <c r="E282" s="33" t="s">
        <v>70</v>
      </c>
      <c r="F282" s="37" t="s">
        <v>69</v>
      </c>
      <c r="G282" s="38" t="s">
        <v>71</v>
      </c>
      <c r="H282" s="38" t="s">
        <v>74</v>
      </c>
      <c r="I282" s="39"/>
      <c r="J282" s="37"/>
    </row>
    <row r="283" spans="1:10" x14ac:dyDescent="0.25">
      <c r="A283" s="36">
        <f t="shared" si="4"/>
        <v>281</v>
      </c>
      <c r="B283" s="36" t="s">
        <v>365</v>
      </c>
      <c r="C283" s="37" t="s">
        <v>69</v>
      </c>
      <c r="D283" s="37" t="s">
        <v>69</v>
      </c>
      <c r="E283" s="33" t="s">
        <v>70</v>
      </c>
      <c r="F283" s="37" t="s">
        <v>69</v>
      </c>
      <c r="G283" s="38" t="s">
        <v>71</v>
      </c>
      <c r="H283" s="38" t="s">
        <v>74</v>
      </c>
      <c r="I283" s="39"/>
      <c r="J283" s="37"/>
    </row>
    <row r="284" spans="1:10" x14ac:dyDescent="0.25">
      <c r="A284" s="36">
        <f t="shared" si="4"/>
        <v>282</v>
      </c>
      <c r="B284" s="36" t="s">
        <v>366</v>
      </c>
      <c r="C284" s="37" t="s">
        <v>69</v>
      </c>
      <c r="D284" s="37" t="s">
        <v>69</v>
      </c>
      <c r="E284" s="33" t="s">
        <v>70</v>
      </c>
      <c r="F284" s="37" t="s">
        <v>69</v>
      </c>
      <c r="G284" s="38" t="s">
        <v>71</v>
      </c>
      <c r="H284" s="38" t="s">
        <v>74</v>
      </c>
      <c r="I284" s="39"/>
      <c r="J284" s="37"/>
    </row>
    <row r="285" spans="1:10" x14ac:dyDescent="0.25">
      <c r="A285" s="36">
        <f t="shared" si="4"/>
        <v>283</v>
      </c>
      <c r="B285" s="36" t="s">
        <v>367</v>
      </c>
      <c r="C285" s="37" t="s">
        <v>69</v>
      </c>
      <c r="D285" s="37" t="s">
        <v>69</v>
      </c>
      <c r="E285" s="33" t="s">
        <v>70</v>
      </c>
      <c r="F285" s="37" t="s">
        <v>69</v>
      </c>
      <c r="G285" s="38" t="s">
        <v>71</v>
      </c>
      <c r="H285" s="38" t="s">
        <v>74</v>
      </c>
      <c r="I285" s="39"/>
      <c r="J285" s="37"/>
    </row>
    <row r="286" spans="1:10" x14ac:dyDescent="0.25">
      <c r="A286" s="36">
        <f t="shared" si="4"/>
        <v>284</v>
      </c>
      <c r="B286" s="36" t="s">
        <v>368</v>
      </c>
      <c r="C286" s="37" t="s">
        <v>69</v>
      </c>
      <c r="D286" s="37" t="s">
        <v>69</v>
      </c>
      <c r="E286" s="33" t="s">
        <v>70</v>
      </c>
      <c r="F286" s="37" t="s">
        <v>69</v>
      </c>
      <c r="G286" s="38" t="s">
        <v>71</v>
      </c>
      <c r="H286" s="38" t="s">
        <v>74</v>
      </c>
      <c r="I286" s="39"/>
      <c r="J286" s="37"/>
    </row>
    <row r="287" spans="1:10" x14ac:dyDescent="0.25">
      <c r="A287" s="36">
        <f t="shared" si="4"/>
        <v>285</v>
      </c>
      <c r="B287" s="36" t="s">
        <v>369</v>
      </c>
      <c r="C287" s="37" t="s">
        <v>69</v>
      </c>
      <c r="D287" s="37" t="s">
        <v>69</v>
      </c>
      <c r="E287" s="33" t="s">
        <v>70</v>
      </c>
      <c r="F287" s="37" t="s">
        <v>69</v>
      </c>
      <c r="G287" s="38" t="s">
        <v>71</v>
      </c>
      <c r="H287" s="38" t="s">
        <v>74</v>
      </c>
      <c r="I287" s="39"/>
      <c r="J287" s="37"/>
    </row>
    <row r="288" spans="1:10" x14ac:dyDescent="0.25">
      <c r="A288" s="36">
        <f t="shared" si="4"/>
        <v>286</v>
      </c>
      <c r="B288" s="36" t="s">
        <v>370</v>
      </c>
      <c r="C288" s="37" t="s">
        <v>69</v>
      </c>
      <c r="D288" s="37" t="s">
        <v>69</v>
      </c>
      <c r="E288" s="33" t="s">
        <v>70</v>
      </c>
      <c r="F288" s="37" t="s">
        <v>69</v>
      </c>
      <c r="G288" s="38" t="s">
        <v>71</v>
      </c>
      <c r="H288" s="38" t="s">
        <v>74</v>
      </c>
      <c r="I288" s="39"/>
      <c r="J288" s="37"/>
    </row>
    <row r="289" spans="1:10" x14ac:dyDescent="0.25">
      <c r="A289" s="36">
        <f t="shared" si="4"/>
        <v>287</v>
      </c>
      <c r="B289" s="36" t="s">
        <v>371</v>
      </c>
      <c r="C289" s="37" t="s">
        <v>69</v>
      </c>
      <c r="D289" s="37" t="s">
        <v>69</v>
      </c>
      <c r="E289" s="33" t="s">
        <v>70</v>
      </c>
      <c r="F289" s="37" t="s">
        <v>69</v>
      </c>
      <c r="G289" s="38" t="s">
        <v>71</v>
      </c>
      <c r="H289" s="38" t="s">
        <v>74</v>
      </c>
      <c r="I289" s="39"/>
      <c r="J289" s="37"/>
    </row>
    <row r="290" spans="1:10" x14ac:dyDescent="0.25">
      <c r="A290" s="36">
        <f t="shared" si="4"/>
        <v>288</v>
      </c>
      <c r="B290" s="36" t="s">
        <v>372</v>
      </c>
      <c r="C290" s="37" t="s">
        <v>69</v>
      </c>
      <c r="D290" s="37" t="s">
        <v>69</v>
      </c>
      <c r="E290" s="33" t="s">
        <v>70</v>
      </c>
      <c r="F290" s="37" t="s">
        <v>69</v>
      </c>
      <c r="G290" s="38" t="s">
        <v>71</v>
      </c>
      <c r="H290" s="38" t="s">
        <v>74</v>
      </c>
      <c r="I290" s="39"/>
      <c r="J290" s="37"/>
    </row>
    <row r="291" spans="1:10" x14ac:dyDescent="0.25">
      <c r="A291" s="36">
        <f t="shared" si="4"/>
        <v>289</v>
      </c>
      <c r="B291" s="36" t="s">
        <v>373</v>
      </c>
      <c r="C291" s="37" t="s">
        <v>69</v>
      </c>
      <c r="D291" s="37" t="s">
        <v>69</v>
      </c>
      <c r="E291" s="33" t="s">
        <v>70</v>
      </c>
      <c r="F291" s="37" t="s">
        <v>69</v>
      </c>
      <c r="G291" s="38" t="s">
        <v>105</v>
      </c>
      <c r="H291" s="38" t="s">
        <v>74</v>
      </c>
      <c r="I291" s="39"/>
      <c r="J291" s="37"/>
    </row>
    <row r="292" spans="1:10" x14ac:dyDescent="0.25">
      <c r="A292" s="36">
        <f t="shared" si="4"/>
        <v>290</v>
      </c>
      <c r="B292" s="36" t="s">
        <v>374</v>
      </c>
      <c r="C292" s="37" t="s">
        <v>69</v>
      </c>
      <c r="D292" s="37" t="s">
        <v>69</v>
      </c>
      <c r="E292" s="33" t="s">
        <v>70</v>
      </c>
      <c r="F292" s="37" t="s">
        <v>69</v>
      </c>
      <c r="G292" s="38" t="s">
        <v>105</v>
      </c>
      <c r="H292" s="38" t="s">
        <v>74</v>
      </c>
      <c r="I292" s="39"/>
      <c r="J292" s="37"/>
    </row>
    <row r="293" spans="1:10" x14ac:dyDescent="0.25">
      <c r="A293" s="36">
        <f t="shared" si="4"/>
        <v>291</v>
      </c>
      <c r="B293" s="36" t="s">
        <v>375</v>
      </c>
      <c r="C293" s="37" t="s">
        <v>69</v>
      </c>
      <c r="D293" s="37" t="s">
        <v>69</v>
      </c>
      <c r="E293" s="33" t="s">
        <v>70</v>
      </c>
      <c r="F293" s="37" t="s">
        <v>69</v>
      </c>
      <c r="G293" s="38" t="s">
        <v>71</v>
      </c>
      <c r="H293" s="38" t="s">
        <v>74</v>
      </c>
      <c r="I293" s="39"/>
      <c r="J293" s="37"/>
    </row>
    <row r="294" spans="1:10" x14ac:dyDescent="0.25">
      <c r="A294" s="36">
        <f t="shared" si="4"/>
        <v>292</v>
      </c>
      <c r="B294" s="36" t="s">
        <v>376</v>
      </c>
      <c r="C294" s="37" t="s">
        <v>69</v>
      </c>
      <c r="D294" s="37" t="s">
        <v>69</v>
      </c>
      <c r="E294" s="33" t="s">
        <v>70</v>
      </c>
      <c r="F294" s="37" t="s">
        <v>69</v>
      </c>
      <c r="G294" s="38" t="s">
        <v>71</v>
      </c>
      <c r="H294" s="38" t="s">
        <v>74</v>
      </c>
      <c r="I294" s="39"/>
      <c r="J294" s="37"/>
    </row>
    <row r="295" spans="1:10" x14ac:dyDescent="0.25">
      <c r="A295" s="36">
        <f t="shared" si="4"/>
        <v>293</v>
      </c>
      <c r="B295" s="36" t="s">
        <v>377</v>
      </c>
      <c r="C295" s="37" t="s">
        <v>69</v>
      </c>
      <c r="D295" s="37" t="s">
        <v>69</v>
      </c>
      <c r="E295" s="33" t="s">
        <v>70</v>
      </c>
      <c r="F295" s="37" t="s">
        <v>69</v>
      </c>
      <c r="G295" s="38" t="s">
        <v>71</v>
      </c>
      <c r="H295" s="38" t="s">
        <v>74</v>
      </c>
      <c r="I295" s="39"/>
      <c r="J295" s="37"/>
    </row>
    <row r="296" spans="1:10" x14ac:dyDescent="0.25">
      <c r="A296" s="36">
        <f t="shared" si="4"/>
        <v>294</v>
      </c>
      <c r="B296" s="36" t="s">
        <v>378</v>
      </c>
      <c r="C296" s="37" t="s">
        <v>69</v>
      </c>
      <c r="D296" s="37" t="s">
        <v>69</v>
      </c>
      <c r="E296" s="33" t="s">
        <v>70</v>
      </c>
      <c r="F296" s="37" t="s">
        <v>69</v>
      </c>
      <c r="G296" s="38" t="s">
        <v>105</v>
      </c>
      <c r="H296" s="38" t="s">
        <v>96</v>
      </c>
      <c r="I296" s="39"/>
      <c r="J296" s="37"/>
    </row>
    <row r="297" spans="1:10" x14ac:dyDescent="0.25">
      <c r="A297" s="36">
        <f t="shared" si="4"/>
        <v>295</v>
      </c>
      <c r="B297" s="36" t="s">
        <v>379</v>
      </c>
      <c r="C297" s="37" t="s">
        <v>69</v>
      </c>
      <c r="D297" s="37" t="s">
        <v>69</v>
      </c>
      <c r="E297" s="33" t="s">
        <v>70</v>
      </c>
      <c r="F297" s="37" t="s">
        <v>69</v>
      </c>
      <c r="G297" s="38" t="s">
        <v>121</v>
      </c>
      <c r="H297" s="38" t="s">
        <v>76</v>
      </c>
      <c r="I297" s="39"/>
      <c r="J297" s="37"/>
    </row>
    <row r="298" spans="1:10" x14ac:dyDescent="0.25">
      <c r="A298" s="36">
        <f t="shared" si="4"/>
        <v>296</v>
      </c>
      <c r="B298" s="36" t="s">
        <v>380</v>
      </c>
      <c r="C298" s="37" t="s">
        <v>69</v>
      </c>
      <c r="D298" s="37" t="s">
        <v>69</v>
      </c>
      <c r="E298" s="33" t="s">
        <v>70</v>
      </c>
      <c r="F298" s="37" t="s">
        <v>69</v>
      </c>
      <c r="G298" s="38" t="s">
        <v>121</v>
      </c>
      <c r="H298" s="38" t="s">
        <v>76</v>
      </c>
      <c r="I298" s="39"/>
      <c r="J298" s="37"/>
    </row>
    <row r="299" spans="1:10" x14ac:dyDescent="0.25">
      <c r="A299" s="36">
        <f t="shared" si="4"/>
        <v>297</v>
      </c>
      <c r="B299" s="36" t="s">
        <v>381</v>
      </c>
      <c r="C299" s="37" t="s">
        <v>69</v>
      </c>
      <c r="D299" s="37" t="s">
        <v>69</v>
      </c>
      <c r="E299" s="33" t="s">
        <v>70</v>
      </c>
      <c r="F299" s="37" t="s">
        <v>69</v>
      </c>
      <c r="G299" s="38" t="s">
        <v>71</v>
      </c>
      <c r="H299" s="38" t="s">
        <v>74</v>
      </c>
      <c r="I299" s="39"/>
      <c r="J299" s="37"/>
    </row>
    <row r="300" spans="1:10" x14ac:dyDescent="0.25">
      <c r="A300" s="36">
        <f t="shared" si="4"/>
        <v>298</v>
      </c>
      <c r="B300" s="36" t="s">
        <v>382</v>
      </c>
      <c r="C300" s="37" t="s">
        <v>69</v>
      </c>
      <c r="D300" s="37" t="s">
        <v>69</v>
      </c>
      <c r="E300" s="33" t="s">
        <v>70</v>
      </c>
      <c r="F300" s="37" t="s">
        <v>69</v>
      </c>
      <c r="G300" s="38" t="s">
        <v>71</v>
      </c>
      <c r="H300" s="38" t="s">
        <v>74</v>
      </c>
      <c r="I300" s="39"/>
      <c r="J300" s="37"/>
    </row>
    <row r="301" spans="1:10" x14ac:dyDescent="0.25">
      <c r="A301" s="36">
        <f t="shared" si="4"/>
        <v>299</v>
      </c>
      <c r="B301" s="36" t="s">
        <v>383</v>
      </c>
      <c r="C301" s="37" t="s">
        <v>69</v>
      </c>
      <c r="D301" s="37" t="s">
        <v>69</v>
      </c>
      <c r="E301" s="33" t="s">
        <v>70</v>
      </c>
      <c r="F301" s="37" t="s">
        <v>69</v>
      </c>
      <c r="G301" s="38" t="s">
        <v>384</v>
      </c>
      <c r="H301" s="38" t="s">
        <v>72</v>
      </c>
      <c r="I301" s="39"/>
      <c r="J301" s="37"/>
    </row>
    <row r="302" spans="1:10" x14ac:dyDescent="0.25">
      <c r="A302" s="36">
        <f t="shared" si="4"/>
        <v>300</v>
      </c>
      <c r="B302" s="36" t="s">
        <v>385</v>
      </c>
      <c r="C302" s="37" t="s">
        <v>69</v>
      </c>
      <c r="D302" s="37" t="s">
        <v>69</v>
      </c>
      <c r="E302" s="33" t="s">
        <v>70</v>
      </c>
      <c r="F302" s="37" t="s">
        <v>69</v>
      </c>
      <c r="G302" s="38" t="s">
        <v>69</v>
      </c>
      <c r="H302" s="38" t="s">
        <v>69</v>
      </c>
      <c r="I302" s="39"/>
      <c r="J302" s="37"/>
    </row>
    <row r="303" spans="1:10" x14ac:dyDescent="0.25">
      <c r="A303" s="36">
        <f t="shared" si="4"/>
        <v>301</v>
      </c>
      <c r="B303" s="36" t="s">
        <v>386</v>
      </c>
      <c r="C303" s="37" t="s">
        <v>69</v>
      </c>
      <c r="D303" s="37" t="s">
        <v>69</v>
      </c>
      <c r="E303" s="33" t="s">
        <v>70</v>
      </c>
      <c r="F303" s="37" t="s">
        <v>69</v>
      </c>
      <c r="G303" s="38" t="s">
        <v>69</v>
      </c>
      <c r="H303" s="38" t="s">
        <v>69</v>
      </c>
      <c r="I303" s="39"/>
      <c r="J303" s="37"/>
    </row>
    <row r="304" spans="1:10" x14ac:dyDescent="0.25">
      <c r="A304" s="36">
        <f t="shared" si="4"/>
        <v>302</v>
      </c>
      <c r="B304" s="36" t="s">
        <v>387</v>
      </c>
      <c r="C304" s="37" t="s">
        <v>69</v>
      </c>
      <c r="D304" s="37" t="s">
        <v>69</v>
      </c>
      <c r="E304" s="33" t="s">
        <v>70</v>
      </c>
      <c r="F304" s="37" t="s">
        <v>69</v>
      </c>
      <c r="G304" s="38" t="s">
        <v>69</v>
      </c>
      <c r="H304" s="38" t="s">
        <v>69</v>
      </c>
      <c r="I304" s="39"/>
      <c r="J304" s="37"/>
    </row>
    <row r="305" spans="1:10" x14ac:dyDescent="0.25">
      <c r="A305" s="36">
        <f t="shared" si="4"/>
        <v>303</v>
      </c>
      <c r="B305" s="36" t="s">
        <v>388</v>
      </c>
      <c r="C305" s="37" t="s">
        <v>69</v>
      </c>
      <c r="D305" s="37" t="s">
        <v>69</v>
      </c>
      <c r="E305" s="33" t="s">
        <v>70</v>
      </c>
      <c r="F305" s="37" t="s">
        <v>69</v>
      </c>
      <c r="G305" s="38" t="s">
        <v>69</v>
      </c>
      <c r="H305" s="38" t="s">
        <v>69</v>
      </c>
      <c r="I305" s="39"/>
      <c r="J305" s="37"/>
    </row>
    <row r="306" spans="1:10" x14ac:dyDescent="0.25">
      <c r="A306" s="36">
        <f t="shared" si="4"/>
        <v>304</v>
      </c>
      <c r="B306" s="36" t="s">
        <v>389</v>
      </c>
      <c r="C306" s="37" t="s">
        <v>69</v>
      </c>
      <c r="D306" s="37" t="s">
        <v>69</v>
      </c>
      <c r="E306" s="33" t="s">
        <v>70</v>
      </c>
      <c r="F306" s="37" t="s">
        <v>69</v>
      </c>
      <c r="G306" s="38" t="s">
        <v>69</v>
      </c>
      <c r="H306" s="38" t="s">
        <v>69</v>
      </c>
      <c r="I306" s="39"/>
      <c r="J306" s="37"/>
    </row>
    <row r="307" spans="1:10" x14ac:dyDescent="0.25">
      <c r="A307" s="36">
        <f t="shared" si="4"/>
        <v>305</v>
      </c>
      <c r="B307" s="36" t="s">
        <v>390</v>
      </c>
      <c r="C307" s="37" t="s">
        <v>69</v>
      </c>
      <c r="D307" s="37" t="s">
        <v>69</v>
      </c>
      <c r="E307" s="33" t="s">
        <v>70</v>
      </c>
      <c r="F307" s="37" t="s">
        <v>69</v>
      </c>
      <c r="G307" s="38" t="s">
        <v>69</v>
      </c>
      <c r="H307" s="38" t="s">
        <v>69</v>
      </c>
      <c r="I307" s="39"/>
      <c r="J307" s="37"/>
    </row>
    <row r="308" spans="1:10" x14ac:dyDescent="0.25">
      <c r="A308" s="36">
        <f t="shared" si="4"/>
        <v>306</v>
      </c>
      <c r="B308" s="36" t="s">
        <v>391</v>
      </c>
      <c r="C308" s="37" t="s">
        <v>69</v>
      </c>
      <c r="D308" s="37" t="s">
        <v>69</v>
      </c>
      <c r="E308" s="33" t="s">
        <v>70</v>
      </c>
      <c r="F308" s="37" t="s">
        <v>69</v>
      </c>
      <c r="G308" s="37" t="s">
        <v>69</v>
      </c>
      <c r="H308" s="37" t="s">
        <v>69</v>
      </c>
      <c r="I308" s="37"/>
      <c r="J308" s="37"/>
    </row>
    <row r="309" spans="1:10" x14ac:dyDescent="0.25">
      <c r="A309" s="36">
        <f t="shared" si="4"/>
        <v>307</v>
      </c>
      <c r="B309" s="36" t="s">
        <v>392</v>
      </c>
      <c r="C309" s="37" t="s">
        <v>69</v>
      </c>
      <c r="D309" s="37" t="s">
        <v>69</v>
      </c>
      <c r="E309" s="33" t="s">
        <v>70</v>
      </c>
      <c r="F309" s="37" t="s">
        <v>69</v>
      </c>
      <c r="G309" s="37" t="s">
        <v>69</v>
      </c>
      <c r="H309" s="37" t="s">
        <v>69</v>
      </c>
      <c r="I309" s="37"/>
      <c r="J309" s="37"/>
    </row>
    <row r="310" spans="1:10" x14ac:dyDescent="0.25">
      <c r="A310" s="36">
        <f t="shared" si="4"/>
        <v>308</v>
      </c>
      <c r="B310" s="36" t="s">
        <v>393</v>
      </c>
      <c r="C310" s="37" t="s">
        <v>69</v>
      </c>
      <c r="D310" s="37" t="s">
        <v>69</v>
      </c>
      <c r="E310" s="33" t="s">
        <v>70</v>
      </c>
      <c r="F310" s="37" t="s">
        <v>69</v>
      </c>
      <c r="G310" s="37" t="s">
        <v>69</v>
      </c>
      <c r="H310" s="37" t="s">
        <v>69</v>
      </c>
      <c r="I310" s="37"/>
      <c r="J310" s="37"/>
    </row>
    <row r="311" spans="1:10" x14ac:dyDescent="0.25">
      <c r="A311" s="36">
        <f t="shared" si="4"/>
        <v>309</v>
      </c>
      <c r="B311" s="36" t="s">
        <v>394</v>
      </c>
      <c r="C311" s="37" t="s">
        <v>69</v>
      </c>
      <c r="D311" s="37" t="s">
        <v>69</v>
      </c>
      <c r="E311" s="33" t="s">
        <v>70</v>
      </c>
      <c r="F311" s="37" t="s">
        <v>69</v>
      </c>
      <c r="G311" s="37" t="s">
        <v>69</v>
      </c>
      <c r="H311" s="37" t="s">
        <v>69</v>
      </c>
      <c r="I311" s="37"/>
      <c r="J311" s="37"/>
    </row>
    <row r="312" spans="1:10" x14ac:dyDescent="0.25">
      <c r="A312" s="36">
        <f t="shared" si="4"/>
        <v>310</v>
      </c>
      <c r="B312" s="36" t="s">
        <v>395</v>
      </c>
      <c r="C312" s="37" t="s">
        <v>69</v>
      </c>
      <c r="D312" s="37" t="s">
        <v>69</v>
      </c>
      <c r="E312" s="33" t="s">
        <v>70</v>
      </c>
      <c r="F312" s="37" t="s">
        <v>69</v>
      </c>
      <c r="G312" s="37" t="s">
        <v>69</v>
      </c>
      <c r="H312" s="37" t="s">
        <v>69</v>
      </c>
      <c r="I312" s="37"/>
      <c r="J312" s="37"/>
    </row>
    <row r="313" spans="1:10" x14ac:dyDescent="0.25">
      <c r="A313" s="36">
        <f t="shared" si="4"/>
        <v>311</v>
      </c>
      <c r="B313" s="36" t="s">
        <v>396</v>
      </c>
      <c r="C313" s="37" t="s">
        <v>69</v>
      </c>
      <c r="D313" s="37" t="s">
        <v>69</v>
      </c>
      <c r="E313" s="33" t="s">
        <v>70</v>
      </c>
      <c r="F313" s="37" t="s">
        <v>69</v>
      </c>
      <c r="G313" s="38" t="s">
        <v>71</v>
      </c>
      <c r="H313" s="38" t="s">
        <v>96</v>
      </c>
      <c r="I313" s="39"/>
      <c r="J313" s="37"/>
    </row>
    <row r="314" spans="1:10" x14ac:dyDescent="0.25">
      <c r="A314" s="36">
        <f t="shared" si="4"/>
        <v>312</v>
      </c>
      <c r="B314" s="36" t="s">
        <v>397</v>
      </c>
      <c r="C314" s="37" t="s">
        <v>69</v>
      </c>
      <c r="D314" s="37" t="s">
        <v>69</v>
      </c>
      <c r="E314" s="33" t="s">
        <v>70</v>
      </c>
      <c r="F314" s="37" t="s">
        <v>69</v>
      </c>
      <c r="G314" s="38" t="s">
        <v>71</v>
      </c>
      <c r="H314" s="38" t="s">
        <v>96</v>
      </c>
      <c r="I314" s="39"/>
      <c r="J314" s="37"/>
    </row>
    <row r="315" spans="1:10" x14ac:dyDescent="0.25">
      <c r="A315" s="36">
        <f t="shared" si="4"/>
        <v>313</v>
      </c>
      <c r="B315" s="36" t="s">
        <v>398</v>
      </c>
      <c r="C315" s="37" t="s">
        <v>69</v>
      </c>
      <c r="D315" s="37" t="s">
        <v>69</v>
      </c>
      <c r="E315" s="33" t="s">
        <v>70</v>
      </c>
      <c r="F315" s="37" t="s">
        <v>69</v>
      </c>
      <c r="G315" s="38" t="s">
        <v>117</v>
      </c>
      <c r="H315" s="38" t="s">
        <v>96</v>
      </c>
      <c r="I315" s="39"/>
      <c r="J315" s="37"/>
    </row>
    <row r="316" spans="1:10" x14ac:dyDescent="0.25">
      <c r="A316" s="36">
        <f t="shared" si="4"/>
        <v>314</v>
      </c>
      <c r="B316" s="36" t="s">
        <v>399</v>
      </c>
      <c r="C316" s="37" t="s">
        <v>69</v>
      </c>
      <c r="D316" s="37" t="s">
        <v>69</v>
      </c>
      <c r="E316" s="33" t="s">
        <v>70</v>
      </c>
      <c r="F316" s="37" t="s">
        <v>69</v>
      </c>
      <c r="G316" s="38" t="s">
        <v>71</v>
      </c>
      <c r="H316" s="38" t="s">
        <v>96</v>
      </c>
      <c r="I316" s="39"/>
      <c r="J316" s="37"/>
    </row>
    <row r="317" spans="1:10" x14ac:dyDescent="0.25">
      <c r="A317" s="36">
        <f t="shared" si="4"/>
        <v>315</v>
      </c>
      <c r="B317" s="36" t="s">
        <v>400</v>
      </c>
      <c r="C317" s="37" t="s">
        <v>69</v>
      </c>
      <c r="D317" s="37" t="s">
        <v>69</v>
      </c>
      <c r="E317" s="33" t="s">
        <v>70</v>
      </c>
      <c r="F317" s="37" t="s">
        <v>69</v>
      </c>
      <c r="G317" s="38" t="s">
        <v>71</v>
      </c>
      <c r="H317" s="38" t="s">
        <v>96</v>
      </c>
      <c r="I317" s="39"/>
      <c r="J317" s="37"/>
    </row>
    <row r="318" spans="1:10" x14ac:dyDescent="0.25">
      <c r="A318" s="36">
        <f t="shared" si="4"/>
        <v>316</v>
      </c>
      <c r="B318" s="36" t="s">
        <v>401</v>
      </c>
      <c r="C318" s="37" t="s">
        <v>69</v>
      </c>
      <c r="D318" s="37" t="s">
        <v>69</v>
      </c>
      <c r="E318" s="33" t="s">
        <v>70</v>
      </c>
      <c r="F318" s="37" t="s">
        <v>69</v>
      </c>
      <c r="G318" s="38" t="s">
        <v>71</v>
      </c>
      <c r="H318" s="38" t="s">
        <v>96</v>
      </c>
      <c r="I318" s="39"/>
      <c r="J318" s="37"/>
    </row>
    <row r="319" spans="1:10" x14ac:dyDescent="0.25">
      <c r="A319" s="36">
        <f t="shared" si="4"/>
        <v>317</v>
      </c>
      <c r="B319" s="36" t="s">
        <v>402</v>
      </c>
      <c r="C319" s="37" t="s">
        <v>69</v>
      </c>
      <c r="D319" s="37" t="s">
        <v>69</v>
      </c>
      <c r="E319" s="33" t="s">
        <v>70</v>
      </c>
      <c r="F319" s="37" t="s">
        <v>69</v>
      </c>
      <c r="G319" s="38" t="s">
        <v>71</v>
      </c>
      <c r="H319" s="38" t="s">
        <v>96</v>
      </c>
      <c r="I319" s="39"/>
      <c r="J319" s="37"/>
    </row>
    <row r="320" spans="1:10" x14ac:dyDescent="0.25">
      <c r="A320" s="36">
        <f t="shared" si="4"/>
        <v>318</v>
      </c>
      <c r="B320" s="36" t="s">
        <v>403</v>
      </c>
      <c r="C320" s="37" t="s">
        <v>69</v>
      </c>
      <c r="D320" s="37" t="s">
        <v>69</v>
      </c>
      <c r="E320" s="33" t="s">
        <v>70</v>
      </c>
      <c r="F320" s="37" t="s">
        <v>69</v>
      </c>
      <c r="G320" s="38" t="s">
        <v>71</v>
      </c>
      <c r="H320" s="38" t="s">
        <v>96</v>
      </c>
      <c r="I320" s="39"/>
      <c r="J320" s="37"/>
    </row>
    <row r="321" spans="1:10" x14ac:dyDescent="0.25">
      <c r="A321" s="36">
        <f t="shared" si="4"/>
        <v>319</v>
      </c>
      <c r="B321" s="36" t="s">
        <v>404</v>
      </c>
      <c r="C321" s="37" t="s">
        <v>69</v>
      </c>
      <c r="D321" s="37" t="s">
        <v>69</v>
      </c>
      <c r="E321" s="33" t="s">
        <v>70</v>
      </c>
      <c r="F321" s="37" t="s">
        <v>69</v>
      </c>
      <c r="G321" s="38" t="s">
        <v>71</v>
      </c>
      <c r="H321" s="38" t="s">
        <v>96</v>
      </c>
      <c r="I321" s="39"/>
      <c r="J321" s="37"/>
    </row>
    <row r="322" spans="1:10" x14ac:dyDescent="0.25">
      <c r="A322" s="36">
        <f t="shared" si="4"/>
        <v>320</v>
      </c>
      <c r="B322" s="36" t="s">
        <v>405</v>
      </c>
      <c r="C322" s="37" t="s">
        <v>69</v>
      </c>
      <c r="D322" s="37" t="s">
        <v>69</v>
      </c>
      <c r="E322" s="33" t="s">
        <v>70</v>
      </c>
      <c r="F322" s="37" t="s">
        <v>69</v>
      </c>
      <c r="G322" s="38" t="s">
        <v>99</v>
      </c>
      <c r="H322" s="38" t="s">
        <v>72</v>
      </c>
      <c r="I322" s="39"/>
      <c r="J322" s="37"/>
    </row>
    <row r="323" spans="1:10" x14ac:dyDescent="0.25">
      <c r="A323" s="36">
        <f t="shared" si="4"/>
        <v>321</v>
      </c>
      <c r="B323" s="36" t="s">
        <v>406</v>
      </c>
      <c r="C323" s="37" t="s">
        <v>69</v>
      </c>
      <c r="D323" s="37" t="s">
        <v>69</v>
      </c>
      <c r="E323" s="33" t="s">
        <v>70</v>
      </c>
      <c r="F323" s="37" t="s">
        <v>69</v>
      </c>
      <c r="G323" s="38" t="s">
        <v>71</v>
      </c>
      <c r="H323" s="38" t="s">
        <v>96</v>
      </c>
      <c r="I323" s="39"/>
      <c r="J323" s="37"/>
    </row>
    <row r="324" spans="1:10" x14ac:dyDescent="0.25">
      <c r="A324" s="36">
        <f t="shared" si="4"/>
        <v>322</v>
      </c>
      <c r="B324" s="36" t="s">
        <v>407</v>
      </c>
      <c r="C324" s="37" t="s">
        <v>69</v>
      </c>
      <c r="D324" s="37" t="s">
        <v>69</v>
      </c>
      <c r="E324" s="33" t="s">
        <v>70</v>
      </c>
      <c r="F324" s="37" t="s">
        <v>69</v>
      </c>
      <c r="G324" s="38" t="s">
        <v>71</v>
      </c>
      <c r="H324" s="38" t="s">
        <v>76</v>
      </c>
      <c r="I324" s="39"/>
      <c r="J324" s="37"/>
    </row>
    <row r="325" spans="1:10" x14ac:dyDescent="0.25">
      <c r="A325" s="36">
        <f t="shared" ref="A325:A388" si="5">1+A324</f>
        <v>323</v>
      </c>
      <c r="B325" s="36" t="s">
        <v>408</v>
      </c>
      <c r="C325" s="37" t="s">
        <v>69</v>
      </c>
      <c r="D325" s="37" t="s">
        <v>69</v>
      </c>
      <c r="E325" s="33" t="s">
        <v>70</v>
      </c>
      <c r="F325" s="37" t="s">
        <v>69</v>
      </c>
      <c r="G325" s="38" t="s">
        <v>121</v>
      </c>
      <c r="H325" s="38" t="s">
        <v>76</v>
      </c>
      <c r="I325" s="39"/>
      <c r="J325" s="37"/>
    </row>
    <row r="326" spans="1:10" x14ac:dyDescent="0.25">
      <c r="A326" s="36">
        <f t="shared" si="5"/>
        <v>324</v>
      </c>
      <c r="B326" s="36" t="s">
        <v>409</v>
      </c>
      <c r="C326" s="37" t="s">
        <v>69</v>
      </c>
      <c r="D326" s="37" t="s">
        <v>69</v>
      </c>
      <c r="E326" s="33" t="s">
        <v>70</v>
      </c>
      <c r="F326" s="37" t="s">
        <v>69</v>
      </c>
      <c r="G326" s="38" t="s">
        <v>71</v>
      </c>
      <c r="H326" s="38" t="s">
        <v>96</v>
      </c>
      <c r="I326" s="39"/>
      <c r="J326" s="37"/>
    </row>
    <row r="327" spans="1:10" x14ac:dyDescent="0.25">
      <c r="A327" s="36">
        <f t="shared" si="5"/>
        <v>325</v>
      </c>
      <c r="B327" s="36" t="s">
        <v>410</v>
      </c>
      <c r="C327" s="37" t="s">
        <v>69</v>
      </c>
      <c r="D327" s="37" t="s">
        <v>69</v>
      </c>
      <c r="E327" s="33" t="s">
        <v>70</v>
      </c>
      <c r="F327" s="37" t="s">
        <v>69</v>
      </c>
      <c r="G327" s="38" t="s">
        <v>384</v>
      </c>
      <c r="H327" s="38" t="s">
        <v>72</v>
      </c>
      <c r="I327" s="39"/>
      <c r="J327" s="37"/>
    </row>
    <row r="328" spans="1:10" x14ac:dyDescent="0.25">
      <c r="A328" s="36">
        <f t="shared" si="5"/>
        <v>326</v>
      </c>
      <c r="B328" s="36" t="s">
        <v>411</v>
      </c>
      <c r="C328" s="37" t="s">
        <v>69</v>
      </c>
      <c r="D328" s="37" t="s">
        <v>69</v>
      </c>
      <c r="E328" s="33" t="s">
        <v>70</v>
      </c>
      <c r="F328" s="37" t="s">
        <v>69</v>
      </c>
      <c r="G328" s="38" t="s">
        <v>110</v>
      </c>
      <c r="H328" s="38" t="s">
        <v>96</v>
      </c>
      <c r="I328" s="39"/>
      <c r="J328" s="37"/>
    </row>
    <row r="329" spans="1:10" x14ac:dyDescent="0.25">
      <c r="A329" s="36">
        <f t="shared" si="5"/>
        <v>327</v>
      </c>
      <c r="B329" s="36" t="s">
        <v>412</v>
      </c>
      <c r="C329" s="37" t="s">
        <v>69</v>
      </c>
      <c r="D329" s="37" t="s">
        <v>69</v>
      </c>
      <c r="E329" s="33" t="s">
        <v>70</v>
      </c>
      <c r="F329" s="37" t="s">
        <v>69</v>
      </c>
      <c r="G329" s="38" t="s">
        <v>71</v>
      </c>
      <c r="H329" s="38" t="s">
        <v>76</v>
      </c>
      <c r="I329" s="39"/>
      <c r="J329" s="37"/>
    </row>
    <row r="330" spans="1:10" x14ac:dyDescent="0.25">
      <c r="A330" s="36">
        <f t="shared" si="5"/>
        <v>328</v>
      </c>
      <c r="B330" s="36" t="s">
        <v>413</v>
      </c>
      <c r="C330" s="37" t="s">
        <v>69</v>
      </c>
      <c r="D330" s="37" t="s">
        <v>69</v>
      </c>
      <c r="E330" s="33" t="s">
        <v>70</v>
      </c>
      <c r="F330" s="37" t="s">
        <v>69</v>
      </c>
      <c r="G330" s="38" t="s">
        <v>71</v>
      </c>
      <c r="H330" s="38" t="s">
        <v>76</v>
      </c>
      <c r="I330" s="39"/>
      <c r="J330" s="37"/>
    </row>
    <row r="331" spans="1:10" x14ac:dyDescent="0.25">
      <c r="A331" s="36">
        <f t="shared" si="5"/>
        <v>329</v>
      </c>
      <c r="B331" s="36" t="s">
        <v>414</v>
      </c>
      <c r="C331" s="37" t="s">
        <v>69</v>
      </c>
      <c r="D331" s="37" t="s">
        <v>69</v>
      </c>
      <c r="E331" s="33" t="s">
        <v>70</v>
      </c>
      <c r="F331" s="37" t="s">
        <v>69</v>
      </c>
      <c r="G331" s="38" t="s">
        <v>71</v>
      </c>
      <c r="H331" s="38" t="s">
        <v>76</v>
      </c>
      <c r="I331" s="39"/>
      <c r="J331" s="37"/>
    </row>
    <row r="332" spans="1:10" x14ac:dyDescent="0.25">
      <c r="A332" s="36">
        <f t="shared" si="5"/>
        <v>330</v>
      </c>
      <c r="B332" s="36" t="s">
        <v>415</v>
      </c>
      <c r="C332" s="37" t="s">
        <v>69</v>
      </c>
      <c r="D332" s="37" t="s">
        <v>69</v>
      </c>
      <c r="E332" s="33" t="s">
        <v>70</v>
      </c>
      <c r="F332" s="37" t="s">
        <v>69</v>
      </c>
      <c r="G332" s="38" t="s">
        <v>71</v>
      </c>
      <c r="H332" s="38" t="s">
        <v>76</v>
      </c>
      <c r="I332" s="39"/>
      <c r="J332" s="37"/>
    </row>
    <row r="333" spans="1:10" x14ac:dyDescent="0.25">
      <c r="A333" s="36">
        <f t="shared" si="5"/>
        <v>331</v>
      </c>
      <c r="B333" s="36" t="s">
        <v>416</v>
      </c>
      <c r="C333" s="37" t="s">
        <v>69</v>
      </c>
      <c r="D333" s="37" t="s">
        <v>69</v>
      </c>
      <c r="E333" s="33" t="s">
        <v>70</v>
      </c>
      <c r="F333" s="37" t="s">
        <v>69</v>
      </c>
      <c r="G333" s="38" t="s">
        <v>71</v>
      </c>
      <c r="H333" s="38" t="s">
        <v>76</v>
      </c>
      <c r="I333" s="39"/>
      <c r="J333" s="37"/>
    </row>
    <row r="334" spans="1:10" x14ac:dyDescent="0.25">
      <c r="A334" s="36">
        <f t="shared" si="5"/>
        <v>332</v>
      </c>
      <c r="B334" s="36" t="s">
        <v>417</v>
      </c>
      <c r="C334" s="37" t="s">
        <v>69</v>
      </c>
      <c r="D334" s="37" t="s">
        <v>69</v>
      </c>
      <c r="E334" s="33" t="s">
        <v>70</v>
      </c>
      <c r="F334" s="37" t="s">
        <v>69</v>
      </c>
      <c r="G334" s="38" t="s">
        <v>71</v>
      </c>
      <c r="H334" s="38" t="s">
        <v>76</v>
      </c>
      <c r="I334" s="39"/>
      <c r="J334" s="37"/>
    </row>
    <row r="335" spans="1:10" x14ac:dyDescent="0.25">
      <c r="A335" s="36">
        <f t="shared" si="5"/>
        <v>333</v>
      </c>
      <c r="B335" s="36" t="s">
        <v>418</v>
      </c>
      <c r="C335" s="37" t="s">
        <v>69</v>
      </c>
      <c r="D335" s="37" t="s">
        <v>69</v>
      </c>
      <c r="E335" s="33" t="s">
        <v>70</v>
      </c>
      <c r="F335" s="37" t="s">
        <v>69</v>
      </c>
      <c r="G335" s="38" t="s">
        <v>71</v>
      </c>
      <c r="H335" s="38" t="s">
        <v>76</v>
      </c>
      <c r="I335" s="39"/>
      <c r="J335" s="37"/>
    </row>
    <row r="336" spans="1:10" x14ac:dyDescent="0.25">
      <c r="A336" s="36">
        <f t="shared" si="5"/>
        <v>334</v>
      </c>
      <c r="B336" s="36" t="s">
        <v>419</v>
      </c>
      <c r="C336" s="37" t="s">
        <v>69</v>
      </c>
      <c r="D336" s="37" t="s">
        <v>69</v>
      </c>
      <c r="E336" s="33" t="s">
        <v>70</v>
      </c>
      <c r="F336" s="37" t="s">
        <v>69</v>
      </c>
      <c r="G336" s="38" t="s">
        <v>71</v>
      </c>
      <c r="H336" s="38" t="s">
        <v>76</v>
      </c>
      <c r="I336" s="39"/>
      <c r="J336" s="37"/>
    </row>
    <row r="337" spans="1:10" x14ac:dyDescent="0.25">
      <c r="A337" s="36">
        <f t="shared" si="5"/>
        <v>335</v>
      </c>
      <c r="B337" s="36" t="s">
        <v>420</v>
      </c>
      <c r="C337" s="37" t="s">
        <v>69</v>
      </c>
      <c r="D337" s="37" t="s">
        <v>69</v>
      </c>
      <c r="E337" s="33" t="s">
        <v>70</v>
      </c>
      <c r="F337" s="37" t="s">
        <v>69</v>
      </c>
      <c r="G337" s="38" t="s">
        <v>71</v>
      </c>
      <c r="H337" s="38" t="s">
        <v>76</v>
      </c>
      <c r="I337" s="39"/>
      <c r="J337" s="37"/>
    </row>
    <row r="338" spans="1:10" x14ac:dyDescent="0.25">
      <c r="A338" s="36">
        <f t="shared" si="5"/>
        <v>336</v>
      </c>
      <c r="B338" s="36" t="s">
        <v>421</v>
      </c>
      <c r="C338" s="37" t="s">
        <v>69</v>
      </c>
      <c r="D338" s="37" t="s">
        <v>69</v>
      </c>
      <c r="E338" s="33" t="s">
        <v>70</v>
      </c>
      <c r="F338" s="37" t="s">
        <v>69</v>
      </c>
      <c r="G338" s="38" t="s">
        <v>71</v>
      </c>
      <c r="H338" s="38" t="s">
        <v>76</v>
      </c>
      <c r="I338" s="39"/>
      <c r="J338" s="37"/>
    </row>
    <row r="339" spans="1:10" x14ac:dyDescent="0.25">
      <c r="A339" s="36">
        <f t="shared" si="5"/>
        <v>337</v>
      </c>
      <c r="B339" s="36" t="s">
        <v>422</v>
      </c>
      <c r="C339" s="37" t="s">
        <v>69</v>
      </c>
      <c r="D339" s="37" t="s">
        <v>69</v>
      </c>
      <c r="E339" s="33" t="s">
        <v>70</v>
      </c>
      <c r="F339" s="37" t="s">
        <v>69</v>
      </c>
      <c r="G339" s="38" t="s">
        <v>71</v>
      </c>
      <c r="H339" s="38" t="s">
        <v>76</v>
      </c>
      <c r="I339" s="39"/>
      <c r="J339" s="37"/>
    </row>
    <row r="340" spans="1:10" x14ac:dyDescent="0.25">
      <c r="A340" s="36">
        <f t="shared" si="5"/>
        <v>338</v>
      </c>
      <c r="B340" s="36" t="s">
        <v>423</v>
      </c>
      <c r="C340" s="37" t="s">
        <v>69</v>
      </c>
      <c r="D340" s="37" t="s">
        <v>69</v>
      </c>
      <c r="E340" s="33" t="s">
        <v>70</v>
      </c>
      <c r="F340" s="37" t="s">
        <v>69</v>
      </c>
      <c r="G340" s="38" t="s">
        <v>71</v>
      </c>
      <c r="H340" s="38" t="s">
        <v>76</v>
      </c>
      <c r="I340" s="39"/>
      <c r="J340" s="37"/>
    </row>
    <row r="341" spans="1:10" x14ac:dyDescent="0.25">
      <c r="A341" s="36">
        <f t="shared" si="5"/>
        <v>339</v>
      </c>
      <c r="B341" s="36" t="s">
        <v>424</v>
      </c>
      <c r="C341" s="37" t="s">
        <v>69</v>
      </c>
      <c r="D341" s="37" t="s">
        <v>69</v>
      </c>
      <c r="E341" s="33" t="s">
        <v>70</v>
      </c>
      <c r="F341" s="37" t="s">
        <v>69</v>
      </c>
      <c r="G341" s="38" t="s">
        <v>71</v>
      </c>
      <c r="H341" s="38" t="s">
        <v>76</v>
      </c>
      <c r="I341" s="39"/>
      <c r="J341" s="37"/>
    </row>
    <row r="342" spans="1:10" x14ac:dyDescent="0.25">
      <c r="A342" s="36">
        <f t="shared" si="5"/>
        <v>340</v>
      </c>
      <c r="B342" s="36" t="s">
        <v>425</v>
      </c>
      <c r="C342" s="37" t="s">
        <v>69</v>
      </c>
      <c r="D342" s="37" t="s">
        <v>69</v>
      </c>
      <c r="E342" s="33" t="s">
        <v>70</v>
      </c>
      <c r="F342" s="37" t="s">
        <v>69</v>
      </c>
      <c r="G342" s="38" t="s">
        <v>71</v>
      </c>
      <c r="H342" s="38" t="s">
        <v>76</v>
      </c>
      <c r="I342" s="39"/>
      <c r="J342" s="37"/>
    </row>
    <row r="343" spans="1:10" x14ac:dyDescent="0.25">
      <c r="A343" s="36">
        <f t="shared" si="5"/>
        <v>341</v>
      </c>
      <c r="B343" s="36" t="s">
        <v>426</v>
      </c>
      <c r="C343" s="37" t="s">
        <v>69</v>
      </c>
      <c r="D343" s="37" t="s">
        <v>69</v>
      </c>
      <c r="E343" s="33" t="s">
        <v>70</v>
      </c>
      <c r="F343" s="37" t="s">
        <v>69</v>
      </c>
      <c r="G343" s="38" t="s">
        <v>71</v>
      </c>
      <c r="H343" s="38" t="s">
        <v>76</v>
      </c>
      <c r="I343" s="39"/>
      <c r="J343" s="37"/>
    </row>
    <row r="344" spans="1:10" x14ac:dyDescent="0.25">
      <c r="A344" s="36">
        <f t="shared" si="5"/>
        <v>342</v>
      </c>
      <c r="B344" s="36" t="s">
        <v>427</v>
      </c>
      <c r="C344" s="37" t="s">
        <v>69</v>
      </c>
      <c r="D344" s="37" t="s">
        <v>69</v>
      </c>
      <c r="E344" s="33" t="s">
        <v>70</v>
      </c>
      <c r="F344" s="37" t="s">
        <v>69</v>
      </c>
      <c r="G344" s="38" t="s">
        <v>71</v>
      </c>
      <c r="H344" s="38" t="s">
        <v>76</v>
      </c>
      <c r="I344" s="39"/>
      <c r="J344" s="37"/>
    </row>
    <row r="345" spans="1:10" x14ac:dyDescent="0.25">
      <c r="A345" s="36">
        <f t="shared" si="5"/>
        <v>343</v>
      </c>
      <c r="B345" s="36" t="s">
        <v>428</v>
      </c>
      <c r="C345" s="37" t="s">
        <v>69</v>
      </c>
      <c r="D345" s="37" t="s">
        <v>69</v>
      </c>
      <c r="E345" s="33" t="s">
        <v>70</v>
      </c>
      <c r="F345" s="37" t="s">
        <v>69</v>
      </c>
      <c r="G345" s="38" t="s">
        <v>71</v>
      </c>
      <c r="H345" s="38" t="s">
        <v>72</v>
      </c>
      <c r="I345" s="39"/>
      <c r="J345" s="37"/>
    </row>
    <row r="346" spans="1:10" x14ac:dyDescent="0.25">
      <c r="A346" s="36">
        <f t="shared" si="5"/>
        <v>344</v>
      </c>
      <c r="B346" s="36" t="s">
        <v>429</v>
      </c>
      <c r="C346" s="37" t="s">
        <v>69</v>
      </c>
      <c r="D346" s="37" t="s">
        <v>69</v>
      </c>
      <c r="E346" s="33" t="s">
        <v>70</v>
      </c>
      <c r="F346" s="37" t="s">
        <v>69</v>
      </c>
      <c r="G346" s="38" t="s">
        <v>71</v>
      </c>
      <c r="H346" s="38" t="s">
        <v>76</v>
      </c>
      <c r="I346" s="39"/>
      <c r="J346" s="37"/>
    </row>
    <row r="347" spans="1:10" x14ac:dyDescent="0.25">
      <c r="A347" s="36">
        <f t="shared" si="5"/>
        <v>345</v>
      </c>
      <c r="B347" s="36" t="s">
        <v>430</v>
      </c>
      <c r="C347" s="37" t="s">
        <v>69</v>
      </c>
      <c r="D347" s="37" t="s">
        <v>69</v>
      </c>
      <c r="E347" s="33" t="s">
        <v>70</v>
      </c>
      <c r="F347" s="37" t="s">
        <v>69</v>
      </c>
      <c r="G347" s="38" t="s">
        <v>117</v>
      </c>
      <c r="H347" s="38" t="s">
        <v>76</v>
      </c>
      <c r="I347" s="39"/>
      <c r="J347" s="37"/>
    </row>
    <row r="348" spans="1:10" x14ac:dyDescent="0.25">
      <c r="A348" s="36">
        <f t="shared" si="5"/>
        <v>346</v>
      </c>
      <c r="B348" s="36" t="s">
        <v>431</v>
      </c>
      <c r="C348" s="37" t="s">
        <v>69</v>
      </c>
      <c r="D348" s="37" t="s">
        <v>69</v>
      </c>
      <c r="E348" s="33" t="s">
        <v>70</v>
      </c>
      <c r="F348" s="37" t="s">
        <v>69</v>
      </c>
      <c r="G348" s="38" t="s">
        <v>117</v>
      </c>
      <c r="H348" s="38" t="s">
        <v>74</v>
      </c>
      <c r="I348" s="39"/>
      <c r="J348" s="37"/>
    </row>
    <row r="349" spans="1:10" x14ac:dyDescent="0.25">
      <c r="A349" s="36">
        <f t="shared" si="5"/>
        <v>347</v>
      </c>
      <c r="B349" s="36" t="s">
        <v>432</v>
      </c>
      <c r="C349" s="37" t="s">
        <v>69</v>
      </c>
      <c r="D349" s="37" t="s">
        <v>69</v>
      </c>
      <c r="E349" s="33" t="s">
        <v>70</v>
      </c>
      <c r="F349" s="37" t="s">
        <v>69</v>
      </c>
      <c r="G349" s="38" t="s">
        <v>117</v>
      </c>
      <c r="H349" s="38" t="s">
        <v>74</v>
      </c>
      <c r="I349" s="39"/>
      <c r="J349" s="37"/>
    </row>
    <row r="350" spans="1:10" x14ac:dyDescent="0.25">
      <c r="A350" s="36">
        <f t="shared" si="5"/>
        <v>348</v>
      </c>
      <c r="B350" s="36" t="s">
        <v>433</v>
      </c>
      <c r="C350" s="37" t="s">
        <v>69</v>
      </c>
      <c r="D350" s="37" t="s">
        <v>69</v>
      </c>
      <c r="E350" s="33" t="s">
        <v>70</v>
      </c>
      <c r="F350" s="37" t="s">
        <v>69</v>
      </c>
      <c r="G350" s="38" t="s">
        <v>117</v>
      </c>
      <c r="H350" s="38" t="s">
        <v>74</v>
      </c>
      <c r="I350" s="39"/>
      <c r="J350" s="37"/>
    </row>
    <row r="351" spans="1:10" x14ac:dyDescent="0.25">
      <c r="A351" s="36">
        <f t="shared" si="5"/>
        <v>349</v>
      </c>
      <c r="B351" s="36" t="s">
        <v>434</v>
      </c>
      <c r="C351" s="37" t="s">
        <v>69</v>
      </c>
      <c r="D351" s="37" t="s">
        <v>69</v>
      </c>
      <c r="E351" s="33" t="s">
        <v>70</v>
      </c>
      <c r="F351" s="37" t="s">
        <v>69</v>
      </c>
      <c r="G351" s="38" t="s">
        <v>435</v>
      </c>
      <c r="H351" s="38" t="s">
        <v>76</v>
      </c>
      <c r="I351" s="39"/>
      <c r="J351" s="37"/>
    </row>
    <row r="352" spans="1:10" x14ac:dyDescent="0.25">
      <c r="A352" s="36">
        <f t="shared" si="5"/>
        <v>350</v>
      </c>
      <c r="B352" s="36" t="s">
        <v>436</v>
      </c>
      <c r="C352" s="37" t="s">
        <v>69</v>
      </c>
      <c r="D352" s="37" t="s">
        <v>69</v>
      </c>
      <c r="E352" s="33" t="s">
        <v>70</v>
      </c>
      <c r="F352" s="37" t="s">
        <v>69</v>
      </c>
      <c r="G352" s="38" t="s">
        <v>435</v>
      </c>
      <c r="H352" s="38" t="s">
        <v>76</v>
      </c>
      <c r="I352" s="39"/>
      <c r="J352" s="37"/>
    </row>
    <row r="353" spans="1:10" x14ac:dyDescent="0.25">
      <c r="A353" s="36">
        <f t="shared" si="5"/>
        <v>351</v>
      </c>
      <c r="B353" s="36" t="s">
        <v>437</v>
      </c>
      <c r="C353" s="37" t="s">
        <v>69</v>
      </c>
      <c r="D353" s="37" t="s">
        <v>69</v>
      </c>
      <c r="E353" s="33" t="s">
        <v>70</v>
      </c>
      <c r="F353" s="37" t="s">
        <v>69</v>
      </c>
      <c r="G353" s="38" t="s">
        <v>435</v>
      </c>
      <c r="H353" s="38" t="s">
        <v>76</v>
      </c>
      <c r="I353" s="39"/>
      <c r="J353" s="37"/>
    </row>
    <row r="354" spans="1:10" x14ac:dyDescent="0.25">
      <c r="A354" s="36">
        <f t="shared" si="5"/>
        <v>352</v>
      </c>
      <c r="B354" s="36" t="s">
        <v>438</v>
      </c>
      <c r="C354" s="37" t="s">
        <v>69</v>
      </c>
      <c r="D354" s="37" t="s">
        <v>69</v>
      </c>
      <c r="E354" s="33" t="s">
        <v>70</v>
      </c>
      <c r="F354" s="37" t="s">
        <v>69</v>
      </c>
      <c r="G354" s="38" t="s">
        <v>435</v>
      </c>
      <c r="H354" s="38" t="s">
        <v>76</v>
      </c>
      <c r="I354" s="39"/>
      <c r="J354" s="37"/>
    </row>
    <row r="355" spans="1:10" x14ac:dyDescent="0.25">
      <c r="A355" s="36">
        <f t="shared" si="5"/>
        <v>353</v>
      </c>
      <c r="B355" s="36" t="s">
        <v>439</v>
      </c>
      <c r="C355" s="37" t="s">
        <v>69</v>
      </c>
      <c r="D355" s="37" t="s">
        <v>69</v>
      </c>
      <c r="E355" s="33" t="s">
        <v>70</v>
      </c>
      <c r="F355" s="37" t="s">
        <v>69</v>
      </c>
      <c r="G355" s="38" t="s">
        <v>435</v>
      </c>
      <c r="H355" s="38" t="s">
        <v>76</v>
      </c>
      <c r="I355" s="39"/>
      <c r="J355" s="37"/>
    </row>
    <row r="356" spans="1:10" x14ac:dyDescent="0.25">
      <c r="A356" s="36">
        <f t="shared" si="5"/>
        <v>354</v>
      </c>
      <c r="B356" s="36" t="s">
        <v>440</v>
      </c>
      <c r="C356" s="37" t="s">
        <v>69</v>
      </c>
      <c r="D356" s="37" t="s">
        <v>69</v>
      </c>
      <c r="E356" s="33" t="s">
        <v>70</v>
      </c>
      <c r="F356" s="37" t="s">
        <v>69</v>
      </c>
      <c r="G356" s="38" t="s">
        <v>435</v>
      </c>
      <c r="H356" s="38" t="s">
        <v>76</v>
      </c>
      <c r="I356" s="39"/>
      <c r="J356" s="37"/>
    </row>
    <row r="357" spans="1:10" x14ac:dyDescent="0.25">
      <c r="A357" s="36">
        <f t="shared" si="5"/>
        <v>355</v>
      </c>
      <c r="B357" s="36" t="s">
        <v>441</v>
      </c>
      <c r="C357" s="37" t="s">
        <v>69</v>
      </c>
      <c r="D357" s="37" t="s">
        <v>69</v>
      </c>
      <c r="E357" s="33" t="s">
        <v>70</v>
      </c>
      <c r="F357" s="37" t="s">
        <v>69</v>
      </c>
      <c r="G357" s="38" t="s">
        <v>435</v>
      </c>
      <c r="H357" s="38" t="s">
        <v>76</v>
      </c>
      <c r="I357" s="39"/>
      <c r="J357" s="37"/>
    </row>
    <row r="358" spans="1:10" x14ac:dyDescent="0.25">
      <c r="A358" s="36">
        <f t="shared" si="5"/>
        <v>356</v>
      </c>
      <c r="B358" s="36" t="s">
        <v>442</v>
      </c>
      <c r="C358" s="37" t="s">
        <v>69</v>
      </c>
      <c r="D358" s="37" t="s">
        <v>69</v>
      </c>
      <c r="E358" s="33" t="s">
        <v>70</v>
      </c>
      <c r="F358" s="37" t="s">
        <v>69</v>
      </c>
      <c r="G358" s="38" t="s">
        <v>435</v>
      </c>
      <c r="H358" s="38" t="s">
        <v>76</v>
      </c>
      <c r="I358" s="39"/>
      <c r="J358" s="37"/>
    </row>
    <row r="359" spans="1:10" x14ac:dyDescent="0.25">
      <c r="A359" s="36">
        <f t="shared" si="5"/>
        <v>357</v>
      </c>
      <c r="B359" s="36" t="s">
        <v>443</v>
      </c>
      <c r="C359" s="37" t="s">
        <v>69</v>
      </c>
      <c r="D359" s="37" t="s">
        <v>69</v>
      </c>
      <c r="E359" s="33" t="s">
        <v>70</v>
      </c>
      <c r="F359" s="37" t="s">
        <v>69</v>
      </c>
      <c r="G359" s="38" t="s">
        <v>99</v>
      </c>
      <c r="H359" s="38" t="s">
        <v>74</v>
      </c>
      <c r="I359" s="39"/>
      <c r="J359" s="37"/>
    </row>
    <row r="360" spans="1:10" ht="30" x14ac:dyDescent="0.25">
      <c r="A360" s="36">
        <f t="shared" si="5"/>
        <v>358</v>
      </c>
      <c r="B360" s="36" t="s">
        <v>444</v>
      </c>
      <c r="C360" s="37" t="s">
        <v>69</v>
      </c>
      <c r="D360" s="37" t="s">
        <v>69</v>
      </c>
      <c r="E360" s="33" t="s">
        <v>70</v>
      </c>
      <c r="F360" s="37" t="s">
        <v>69</v>
      </c>
      <c r="G360" s="38" t="s">
        <v>71</v>
      </c>
      <c r="H360" s="38" t="s">
        <v>74</v>
      </c>
      <c r="I360" s="39"/>
      <c r="J360" s="37"/>
    </row>
    <row r="361" spans="1:10" ht="30" x14ac:dyDescent="0.25">
      <c r="A361" s="36">
        <f t="shared" si="5"/>
        <v>359</v>
      </c>
      <c r="B361" s="36" t="s">
        <v>445</v>
      </c>
      <c r="C361" s="37" t="s">
        <v>69</v>
      </c>
      <c r="D361" s="37" t="s">
        <v>69</v>
      </c>
      <c r="E361" s="33" t="s">
        <v>70</v>
      </c>
      <c r="F361" s="37" t="s">
        <v>69</v>
      </c>
      <c r="G361" s="38" t="s">
        <v>71</v>
      </c>
      <c r="H361" s="38" t="s">
        <v>74</v>
      </c>
      <c r="I361" s="39"/>
      <c r="J361" s="37"/>
    </row>
    <row r="362" spans="1:10" x14ac:dyDescent="0.25">
      <c r="A362" s="36">
        <f t="shared" si="5"/>
        <v>360</v>
      </c>
      <c r="B362" s="36" t="s">
        <v>446</v>
      </c>
      <c r="C362" s="37" t="s">
        <v>69</v>
      </c>
      <c r="D362" s="37" t="s">
        <v>69</v>
      </c>
      <c r="E362" s="33" t="s">
        <v>70</v>
      </c>
      <c r="F362" s="37" t="s">
        <v>69</v>
      </c>
      <c r="G362" s="38" t="s">
        <v>71</v>
      </c>
      <c r="H362" s="38" t="s">
        <v>74</v>
      </c>
      <c r="I362" s="39"/>
      <c r="J362" s="37"/>
    </row>
    <row r="363" spans="1:10" x14ac:dyDescent="0.25">
      <c r="A363" s="36">
        <f t="shared" si="5"/>
        <v>361</v>
      </c>
      <c r="B363" s="36" t="s">
        <v>447</v>
      </c>
      <c r="C363" s="37" t="s">
        <v>69</v>
      </c>
      <c r="D363" s="37" t="s">
        <v>69</v>
      </c>
      <c r="E363" s="33" t="s">
        <v>70</v>
      </c>
      <c r="F363" s="37" t="s">
        <v>69</v>
      </c>
      <c r="G363" s="38" t="s">
        <v>71</v>
      </c>
      <c r="H363" s="38" t="s">
        <v>74</v>
      </c>
      <c r="I363" s="39"/>
      <c r="J363" s="37"/>
    </row>
    <row r="364" spans="1:10" x14ac:dyDescent="0.25">
      <c r="A364" s="36">
        <f t="shared" si="5"/>
        <v>362</v>
      </c>
      <c r="B364" s="36" t="s">
        <v>448</v>
      </c>
      <c r="C364" s="37" t="s">
        <v>69</v>
      </c>
      <c r="D364" s="37" t="s">
        <v>69</v>
      </c>
      <c r="E364" s="33" t="s">
        <v>70</v>
      </c>
      <c r="F364" s="37" t="s">
        <v>69</v>
      </c>
      <c r="G364" s="38" t="s">
        <v>121</v>
      </c>
      <c r="H364" s="38" t="s">
        <v>74</v>
      </c>
      <c r="I364" s="39"/>
      <c r="J364" s="37"/>
    </row>
    <row r="365" spans="1:10" x14ac:dyDescent="0.25">
      <c r="A365" s="36">
        <f t="shared" si="5"/>
        <v>363</v>
      </c>
      <c r="B365" s="36" t="s">
        <v>449</v>
      </c>
      <c r="C365" s="37" t="s">
        <v>69</v>
      </c>
      <c r="D365" s="37" t="s">
        <v>69</v>
      </c>
      <c r="E365" s="33" t="s">
        <v>70</v>
      </c>
      <c r="F365" s="37" t="s">
        <v>69</v>
      </c>
      <c r="G365" s="38" t="s">
        <v>121</v>
      </c>
      <c r="H365" s="38" t="s">
        <v>74</v>
      </c>
      <c r="I365" s="39"/>
      <c r="J365" s="37"/>
    </row>
    <row r="366" spans="1:10" x14ac:dyDescent="0.25">
      <c r="A366" s="36">
        <f t="shared" si="5"/>
        <v>364</v>
      </c>
      <c r="B366" s="36" t="s">
        <v>450</v>
      </c>
      <c r="C366" s="37" t="s">
        <v>69</v>
      </c>
      <c r="D366" s="37" t="s">
        <v>69</v>
      </c>
      <c r="E366" s="33" t="s">
        <v>70</v>
      </c>
      <c r="F366" s="37" t="s">
        <v>69</v>
      </c>
      <c r="G366" s="38" t="s">
        <v>71</v>
      </c>
      <c r="H366" s="38" t="s">
        <v>96</v>
      </c>
      <c r="I366" s="39"/>
      <c r="J366" s="37"/>
    </row>
    <row r="367" spans="1:10" x14ac:dyDescent="0.25">
      <c r="A367" s="36">
        <f t="shared" si="5"/>
        <v>365</v>
      </c>
      <c r="B367" s="36" t="s">
        <v>451</v>
      </c>
      <c r="C367" s="37" t="s">
        <v>69</v>
      </c>
      <c r="D367" s="37" t="s">
        <v>69</v>
      </c>
      <c r="E367" s="33" t="s">
        <v>70</v>
      </c>
      <c r="F367" s="37" t="s">
        <v>69</v>
      </c>
      <c r="G367" s="38" t="s">
        <v>99</v>
      </c>
      <c r="H367" s="38" t="s">
        <v>74</v>
      </c>
      <c r="I367" s="39"/>
      <c r="J367" s="37"/>
    </row>
    <row r="368" spans="1:10" x14ac:dyDescent="0.25">
      <c r="A368" s="36">
        <f t="shared" si="5"/>
        <v>366</v>
      </c>
      <c r="B368" s="36" t="s">
        <v>452</v>
      </c>
      <c r="C368" s="37" t="s">
        <v>69</v>
      </c>
      <c r="D368" s="37" t="s">
        <v>69</v>
      </c>
      <c r="E368" s="33" t="s">
        <v>70</v>
      </c>
      <c r="F368" s="37" t="s">
        <v>69</v>
      </c>
      <c r="G368" s="38" t="s">
        <v>71</v>
      </c>
      <c r="H368" s="38" t="s">
        <v>74</v>
      </c>
      <c r="I368" s="39"/>
      <c r="J368" s="37"/>
    </row>
    <row r="369" spans="1:10" x14ac:dyDescent="0.25">
      <c r="A369" s="36">
        <f t="shared" si="5"/>
        <v>367</v>
      </c>
      <c r="B369" s="36" t="s">
        <v>453</v>
      </c>
      <c r="C369" s="37" t="s">
        <v>69</v>
      </c>
      <c r="D369" s="37" t="s">
        <v>69</v>
      </c>
      <c r="E369" s="33" t="s">
        <v>70</v>
      </c>
      <c r="F369" s="37" t="s">
        <v>69</v>
      </c>
      <c r="G369" s="38" t="s">
        <v>71</v>
      </c>
      <c r="H369" s="38" t="s">
        <v>74</v>
      </c>
      <c r="I369" s="39"/>
      <c r="J369" s="37"/>
    </row>
    <row r="370" spans="1:10" x14ac:dyDescent="0.25">
      <c r="A370" s="36">
        <f t="shared" si="5"/>
        <v>368</v>
      </c>
      <c r="B370" s="36" t="s">
        <v>454</v>
      </c>
      <c r="C370" s="37" t="s">
        <v>69</v>
      </c>
      <c r="D370" s="37" t="s">
        <v>69</v>
      </c>
      <c r="E370" s="33" t="s">
        <v>70</v>
      </c>
      <c r="F370" s="37" t="s">
        <v>69</v>
      </c>
      <c r="G370" s="38" t="s">
        <v>71</v>
      </c>
      <c r="H370" s="38" t="s">
        <v>74</v>
      </c>
      <c r="I370" s="39"/>
      <c r="J370" s="37"/>
    </row>
    <row r="371" spans="1:10" x14ac:dyDescent="0.25">
      <c r="A371" s="36">
        <f t="shared" si="5"/>
        <v>369</v>
      </c>
      <c r="B371" s="36" t="s">
        <v>455</v>
      </c>
      <c r="C371" s="37" t="s">
        <v>69</v>
      </c>
      <c r="D371" s="37" t="s">
        <v>69</v>
      </c>
      <c r="E371" s="33" t="s">
        <v>70</v>
      </c>
      <c r="F371" s="37" t="s">
        <v>69</v>
      </c>
      <c r="G371" s="38" t="s">
        <v>71</v>
      </c>
      <c r="H371" s="38" t="s">
        <v>74</v>
      </c>
      <c r="I371" s="39"/>
      <c r="J371" s="37"/>
    </row>
    <row r="372" spans="1:10" x14ac:dyDescent="0.25">
      <c r="A372" s="36">
        <f t="shared" si="5"/>
        <v>370</v>
      </c>
      <c r="B372" s="36" t="s">
        <v>456</v>
      </c>
      <c r="C372" s="37" t="s">
        <v>69</v>
      </c>
      <c r="D372" s="37" t="s">
        <v>69</v>
      </c>
      <c r="E372" s="33" t="s">
        <v>70</v>
      </c>
      <c r="F372" s="37" t="s">
        <v>69</v>
      </c>
      <c r="G372" s="38" t="s">
        <v>71</v>
      </c>
      <c r="H372" s="38" t="s">
        <v>74</v>
      </c>
      <c r="I372" s="39"/>
      <c r="J372" s="37"/>
    </row>
    <row r="373" spans="1:10" x14ac:dyDescent="0.25">
      <c r="A373" s="36">
        <f t="shared" si="5"/>
        <v>371</v>
      </c>
      <c r="B373" s="36" t="s">
        <v>457</v>
      </c>
      <c r="C373" s="37" t="s">
        <v>69</v>
      </c>
      <c r="D373" s="37" t="s">
        <v>69</v>
      </c>
      <c r="E373" s="33" t="s">
        <v>70</v>
      </c>
      <c r="F373" s="37" t="s">
        <v>69</v>
      </c>
      <c r="G373" s="38" t="s">
        <v>71</v>
      </c>
      <c r="H373" s="38" t="s">
        <v>74</v>
      </c>
      <c r="I373" s="39"/>
      <c r="J373" s="37"/>
    </row>
    <row r="374" spans="1:10" x14ac:dyDescent="0.25">
      <c r="A374" s="36">
        <f t="shared" si="5"/>
        <v>372</v>
      </c>
      <c r="B374" s="36" t="s">
        <v>458</v>
      </c>
      <c r="C374" s="37" t="s">
        <v>69</v>
      </c>
      <c r="D374" s="37" t="s">
        <v>69</v>
      </c>
      <c r="E374" s="33" t="s">
        <v>70</v>
      </c>
      <c r="F374" s="37" t="s">
        <v>69</v>
      </c>
      <c r="G374" s="38" t="s">
        <v>71</v>
      </c>
      <c r="H374" s="38" t="s">
        <v>74</v>
      </c>
      <c r="I374" s="39"/>
      <c r="J374" s="37"/>
    </row>
    <row r="375" spans="1:10" x14ac:dyDescent="0.25">
      <c r="A375" s="36">
        <f t="shared" si="5"/>
        <v>373</v>
      </c>
      <c r="B375" s="36" t="s">
        <v>459</v>
      </c>
      <c r="C375" s="37" t="s">
        <v>69</v>
      </c>
      <c r="D375" s="37" t="s">
        <v>69</v>
      </c>
      <c r="E375" s="33" t="s">
        <v>70</v>
      </c>
      <c r="F375" s="37" t="s">
        <v>69</v>
      </c>
      <c r="G375" s="38" t="s">
        <v>71</v>
      </c>
      <c r="H375" s="38" t="s">
        <v>74</v>
      </c>
      <c r="I375" s="39"/>
      <c r="J375" s="37"/>
    </row>
    <row r="376" spans="1:10" x14ac:dyDescent="0.25">
      <c r="A376" s="36">
        <f t="shared" si="5"/>
        <v>374</v>
      </c>
      <c r="B376" s="36" t="s">
        <v>460</v>
      </c>
      <c r="C376" s="37" t="s">
        <v>69</v>
      </c>
      <c r="D376" s="37" t="s">
        <v>69</v>
      </c>
      <c r="E376" s="33" t="s">
        <v>70</v>
      </c>
      <c r="F376" s="37" t="s">
        <v>69</v>
      </c>
      <c r="G376" s="38" t="s">
        <v>71</v>
      </c>
      <c r="H376" s="38" t="s">
        <v>74</v>
      </c>
      <c r="I376" s="39"/>
      <c r="J376" s="37"/>
    </row>
    <row r="377" spans="1:10" x14ac:dyDescent="0.25">
      <c r="A377" s="36">
        <f t="shared" si="5"/>
        <v>375</v>
      </c>
      <c r="B377" s="36" t="s">
        <v>461</v>
      </c>
      <c r="C377" s="37" t="s">
        <v>69</v>
      </c>
      <c r="D377" s="37" t="s">
        <v>69</v>
      </c>
      <c r="E377" s="33" t="s">
        <v>70</v>
      </c>
      <c r="F377" s="37" t="s">
        <v>69</v>
      </c>
      <c r="G377" s="38" t="s">
        <v>71</v>
      </c>
      <c r="H377" s="38" t="s">
        <v>74</v>
      </c>
      <c r="I377" s="39"/>
      <c r="J377" s="37"/>
    </row>
    <row r="378" spans="1:10" x14ac:dyDescent="0.25">
      <c r="A378" s="36">
        <f t="shared" si="5"/>
        <v>376</v>
      </c>
      <c r="B378" s="36" t="s">
        <v>462</v>
      </c>
      <c r="C378" s="37" t="s">
        <v>69</v>
      </c>
      <c r="D378" s="37" t="s">
        <v>69</v>
      </c>
      <c r="E378" s="33" t="s">
        <v>70</v>
      </c>
      <c r="F378" s="37" t="s">
        <v>69</v>
      </c>
      <c r="G378" s="38" t="s">
        <v>71</v>
      </c>
      <c r="H378" s="38" t="s">
        <v>74</v>
      </c>
      <c r="I378" s="39"/>
      <c r="J378" s="37"/>
    </row>
    <row r="379" spans="1:10" x14ac:dyDescent="0.25">
      <c r="A379" s="36">
        <f t="shared" si="5"/>
        <v>377</v>
      </c>
      <c r="B379" s="36" t="s">
        <v>463</v>
      </c>
      <c r="C379" s="37" t="s">
        <v>69</v>
      </c>
      <c r="D379" s="37" t="s">
        <v>69</v>
      </c>
      <c r="E379" s="33" t="s">
        <v>70</v>
      </c>
      <c r="F379" s="37" t="s">
        <v>69</v>
      </c>
      <c r="G379" s="38" t="s">
        <v>71</v>
      </c>
      <c r="H379" s="38" t="s">
        <v>74</v>
      </c>
      <c r="I379" s="39"/>
      <c r="J379" s="37"/>
    </row>
    <row r="380" spans="1:10" x14ac:dyDescent="0.25">
      <c r="A380" s="36">
        <f t="shared" si="5"/>
        <v>378</v>
      </c>
      <c r="B380" s="36" t="s">
        <v>464</v>
      </c>
      <c r="C380" s="37" t="s">
        <v>69</v>
      </c>
      <c r="D380" s="37" t="s">
        <v>69</v>
      </c>
      <c r="E380" s="33" t="s">
        <v>70</v>
      </c>
      <c r="F380" s="37" t="s">
        <v>69</v>
      </c>
      <c r="G380" s="38" t="s">
        <v>71</v>
      </c>
      <c r="H380" s="38" t="s">
        <v>74</v>
      </c>
      <c r="I380" s="39"/>
      <c r="J380" s="37"/>
    </row>
    <row r="381" spans="1:10" x14ac:dyDescent="0.25">
      <c r="A381" s="36">
        <f t="shared" si="5"/>
        <v>379</v>
      </c>
      <c r="B381" s="36" t="s">
        <v>465</v>
      </c>
      <c r="C381" s="37" t="s">
        <v>69</v>
      </c>
      <c r="D381" s="37" t="s">
        <v>69</v>
      </c>
      <c r="E381" s="33" t="s">
        <v>70</v>
      </c>
      <c r="F381" s="37" t="s">
        <v>69</v>
      </c>
      <c r="G381" s="38" t="s">
        <v>71</v>
      </c>
      <c r="H381" s="38" t="s">
        <v>74</v>
      </c>
      <c r="I381" s="39"/>
      <c r="J381" s="37"/>
    </row>
    <row r="382" spans="1:10" x14ac:dyDescent="0.25">
      <c r="A382" s="36">
        <f t="shared" si="5"/>
        <v>380</v>
      </c>
      <c r="B382" s="36" t="s">
        <v>466</v>
      </c>
      <c r="C382" s="37" t="s">
        <v>69</v>
      </c>
      <c r="D382" s="37" t="s">
        <v>69</v>
      </c>
      <c r="E382" s="33" t="s">
        <v>70</v>
      </c>
      <c r="F382" s="37" t="s">
        <v>69</v>
      </c>
      <c r="G382" s="38" t="s">
        <v>71</v>
      </c>
      <c r="H382" s="38" t="s">
        <v>74</v>
      </c>
      <c r="I382" s="39"/>
      <c r="J382" s="37"/>
    </row>
    <row r="383" spans="1:10" x14ac:dyDescent="0.25">
      <c r="A383" s="36">
        <f t="shared" si="5"/>
        <v>381</v>
      </c>
      <c r="B383" s="36" t="s">
        <v>467</v>
      </c>
      <c r="C383" s="37" t="s">
        <v>69</v>
      </c>
      <c r="D383" s="37" t="s">
        <v>69</v>
      </c>
      <c r="E383" s="33" t="s">
        <v>70</v>
      </c>
      <c r="F383" s="37" t="s">
        <v>69</v>
      </c>
      <c r="G383" s="38" t="s">
        <v>71</v>
      </c>
      <c r="H383" s="38" t="s">
        <v>74</v>
      </c>
      <c r="I383" s="39"/>
      <c r="J383" s="37"/>
    </row>
    <row r="384" spans="1:10" x14ac:dyDescent="0.25">
      <c r="A384" s="36">
        <f t="shared" si="5"/>
        <v>382</v>
      </c>
      <c r="B384" s="36" t="s">
        <v>468</v>
      </c>
      <c r="C384" s="37" t="s">
        <v>69</v>
      </c>
      <c r="D384" s="37" t="s">
        <v>69</v>
      </c>
      <c r="E384" s="33" t="s">
        <v>70</v>
      </c>
      <c r="F384" s="37" t="s">
        <v>69</v>
      </c>
      <c r="G384" s="38" t="s">
        <v>71</v>
      </c>
      <c r="H384" s="38" t="s">
        <v>74</v>
      </c>
      <c r="I384" s="39"/>
      <c r="J384" s="37"/>
    </row>
    <row r="385" spans="1:10" x14ac:dyDescent="0.25">
      <c r="A385" s="36">
        <f t="shared" si="5"/>
        <v>383</v>
      </c>
      <c r="B385" s="36" t="s">
        <v>469</v>
      </c>
      <c r="C385" s="37" t="s">
        <v>69</v>
      </c>
      <c r="D385" s="37" t="s">
        <v>69</v>
      </c>
      <c r="E385" s="33" t="s">
        <v>70</v>
      </c>
      <c r="F385" s="37" t="s">
        <v>69</v>
      </c>
      <c r="G385" s="38" t="s">
        <v>71</v>
      </c>
      <c r="H385" s="38" t="s">
        <v>74</v>
      </c>
      <c r="I385" s="39"/>
      <c r="J385" s="37"/>
    </row>
    <row r="386" spans="1:10" x14ac:dyDescent="0.25">
      <c r="A386" s="36">
        <f t="shared" si="5"/>
        <v>384</v>
      </c>
      <c r="B386" s="36" t="s">
        <v>470</v>
      </c>
      <c r="C386" s="37" t="s">
        <v>69</v>
      </c>
      <c r="D386" s="37" t="s">
        <v>69</v>
      </c>
      <c r="E386" s="33" t="s">
        <v>70</v>
      </c>
      <c r="F386" s="37" t="s">
        <v>69</v>
      </c>
      <c r="G386" s="38" t="s">
        <v>71</v>
      </c>
      <c r="H386" s="38" t="s">
        <v>74</v>
      </c>
      <c r="I386" s="39"/>
      <c r="J386" s="37"/>
    </row>
    <row r="387" spans="1:10" x14ac:dyDescent="0.25">
      <c r="A387" s="36">
        <f t="shared" si="5"/>
        <v>385</v>
      </c>
      <c r="B387" s="36" t="s">
        <v>471</v>
      </c>
      <c r="C387" s="37" t="s">
        <v>69</v>
      </c>
      <c r="D387" s="37" t="s">
        <v>69</v>
      </c>
      <c r="E387" s="33" t="s">
        <v>70</v>
      </c>
      <c r="F387" s="37" t="s">
        <v>69</v>
      </c>
      <c r="G387" s="38" t="s">
        <v>105</v>
      </c>
      <c r="H387" s="38" t="s">
        <v>74</v>
      </c>
      <c r="I387" s="39"/>
      <c r="J387" s="37"/>
    </row>
    <row r="388" spans="1:10" x14ac:dyDescent="0.25">
      <c r="A388" s="36">
        <f t="shared" si="5"/>
        <v>386</v>
      </c>
      <c r="B388" s="36" t="s">
        <v>472</v>
      </c>
      <c r="C388" s="37" t="s">
        <v>69</v>
      </c>
      <c r="D388" s="37" t="s">
        <v>69</v>
      </c>
      <c r="E388" s="33" t="s">
        <v>70</v>
      </c>
      <c r="F388" s="37" t="s">
        <v>69</v>
      </c>
      <c r="G388" s="38" t="s">
        <v>105</v>
      </c>
      <c r="H388" s="38" t="s">
        <v>74</v>
      </c>
      <c r="I388" s="39"/>
      <c r="J388" s="37"/>
    </row>
    <row r="389" spans="1:10" x14ac:dyDescent="0.25">
      <c r="A389" s="36">
        <f t="shared" ref="A389:A452" si="6">1+A388</f>
        <v>387</v>
      </c>
      <c r="B389" s="36" t="s">
        <v>473</v>
      </c>
      <c r="C389" s="37" t="s">
        <v>69</v>
      </c>
      <c r="D389" s="37" t="s">
        <v>69</v>
      </c>
      <c r="E389" s="33" t="s">
        <v>70</v>
      </c>
      <c r="F389" s="37" t="s">
        <v>69</v>
      </c>
      <c r="G389" s="38" t="s">
        <v>105</v>
      </c>
      <c r="H389" s="38" t="s">
        <v>74</v>
      </c>
      <c r="I389" s="39"/>
      <c r="J389" s="37"/>
    </row>
    <row r="390" spans="1:10" x14ac:dyDescent="0.25">
      <c r="A390" s="36">
        <f t="shared" si="6"/>
        <v>388</v>
      </c>
      <c r="B390" s="36" t="s">
        <v>474</v>
      </c>
      <c r="C390" s="37" t="s">
        <v>69</v>
      </c>
      <c r="D390" s="37" t="s">
        <v>69</v>
      </c>
      <c r="E390" s="33" t="s">
        <v>70</v>
      </c>
      <c r="F390" s="37" t="s">
        <v>69</v>
      </c>
      <c r="G390" s="38" t="s">
        <v>105</v>
      </c>
      <c r="H390" s="38" t="s">
        <v>74</v>
      </c>
      <c r="I390" s="39"/>
      <c r="J390" s="37"/>
    </row>
    <row r="391" spans="1:10" x14ac:dyDescent="0.25">
      <c r="A391" s="36">
        <f t="shared" si="6"/>
        <v>389</v>
      </c>
      <c r="B391" s="36" t="s">
        <v>475</v>
      </c>
      <c r="C391" s="37" t="s">
        <v>69</v>
      </c>
      <c r="D391" s="37" t="s">
        <v>69</v>
      </c>
      <c r="E391" s="33" t="s">
        <v>70</v>
      </c>
      <c r="F391" s="37" t="s">
        <v>69</v>
      </c>
      <c r="G391" s="38" t="s">
        <v>105</v>
      </c>
      <c r="H391" s="38" t="s">
        <v>74</v>
      </c>
      <c r="I391" s="39"/>
      <c r="J391" s="37"/>
    </row>
    <row r="392" spans="1:10" x14ac:dyDescent="0.25">
      <c r="A392" s="36">
        <f t="shared" si="6"/>
        <v>390</v>
      </c>
      <c r="B392" s="36" t="s">
        <v>476</v>
      </c>
      <c r="C392" s="37" t="s">
        <v>69</v>
      </c>
      <c r="D392" s="37" t="s">
        <v>69</v>
      </c>
      <c r="E392" s="33" t="s">
        <v>70</v>
      </c>
      <c r="F392" s="37" t="s">
        <v>69</v>
      </c>
      <c r="G392" s="38" t="s">
        <v>105</v>
      </c>
      <c r="H392" s="38" t="s">
        <v>74</v>
      </c>
      <c r="I392" s="39"/>
      <c r="J392" s="37"/>
    </row>
    <row r="393" spans="1:10" x14ac:dyDescent="0.25">
      <c r="A393" s="36">
        <f t="shared" si="6"/>
        <v>391</v>
      </c>
      <c r="B393" s="36" t="s">
        <v>477</v>
      </c>
      <c r="C393" s="37" t="s">
        <v>69</v>
      </c>
      <c r="D393" s="37" t="s">
        <v>69</v>
      </c>
      <c r="E393" s="33" t="s">
        <v>70</v>
      </c>
      <c r="F393" s="37" t="s">
        <v>69</v>
      </c>
      <c r="G393" s="38" t="s">
        <v>105</v>
      </c>
      <c r="H393" s="38" t="s">
        <v>74</v>
      </c>
      <c r="I393" s="39"/>
      <c r="J393" s="37"/>
    </row>
    <row r="394" spans="1:10" x14ac:dyDescent="0.25">
      <c r="A394" s="36">
        <f t="shared" si="6"/>
        <v>392</v>
      </c>
      <c r="B394" s="36" t="s">
        <v>478</v>
      </c>
      <c r="C394" s="37" t="s">
        <v>69</v>
      </c>
      <c r="D394" s="37" t="s">
        <v>69</v>
      </c>
      <c r="E394" s="33" t="s">
        <v>70</v>
      </c>
      <c r="F394" s="37" t="s">
        <v>69</v>
      </c>
      <c r="G394" s="38" t="s">
        <v>105</v>
      </c>
      <c r="H394" s="38" t="s">
        <v>74</v>
      </c>
      <c r="I394" s="39"/>
      <c r="J394" s="37"/>
    </row>
    <row r="395" spans="1:10" x14ac:dyDescent="0.25">
      <c r="A395" s="36">
        <f t="shared" si="6"/>
        <v>393</v>
      </c>
      <c r="B395" s="36" t="s">
        <v>479</v>
      </c>
      <c r="C395" s="37" t="s">
        <v>69</v>
      </c>
      <c r="D395" s="37" t="s">
        <v>69</v>
      </c>
      <c r="E395" s="33" t="s">
        <v>70</v>
      </c>
      <c r="F395" s="37" t="s">
        <v>69</v>
      </c>
      <c r="G395" s="38" t="s">
        <v>71</v>
      </c>
      <c r="H395" s="38" t="s">
        <v>74</v>
      </c>
      <c r="I395" s="39"/>
      <c r="J395" s="37"/>
    </row>
    <row r="396" spans="1:10" x14ac:dyDescent="0.25">
      <c r="A396" s="36">
        <f t="shared" si="6"/>
        <v>394</v>
      </c>
      <c r="B396" s="36" t="s">
        <v>480</v>
      </c>
      <c r="C396" s="37" t="s">
        <v>69</v>
      </c>
      <c r="D396" s="37" t="s">
        <v>69</v>
      </c>
      <c r="E396" s="33" t="s">
        <v>70</v>
      </c>
      <c r="F396" s="37" t="s">
        <v>69</v>
      </c>
      <c r="G396" s="38" t="s">
        <v>105</v>
      </c>
      <c r="H396" s="38" t="s">
        <v>74</v>
      </c>
      <c r="I396" s="39"/>
      <c r="J396" s="37"/>
    </row>
    <row r="397" spans="1:10" x14ac:dyDescent="0.25">
      <c r="A397" s="36">
        <f t="shared" si="6"/>
        <v>395</v>
      </c>
      <c r="B397" s="36" t="s">
        <v>481</v>
      </c>
      <c r="C397" s="37" t="s">
        <v>69</v>
      </c>
      <c r="D397" s="37" t="s">
        <v>69</v>
      </c>
      <c r="E397" s="33" t="s">
        <v>70</v>
      </c>
      <c r="F397" s="37" t="s">
        <v>69</v>
      </c>
      <c r="G397" s="38" t="s">
        <v>105</v>
      </c>
      <c r="H397" s="38" t="s">
        <v>74</v>
      </c>
      <c r="I397" s="39"/>
      <c r="J397" s="37"/>
    </row>
    <row r="398" spans="1:10" x14ac:dyDescent="0.25">
      <c r="A398" s="36">
        <f t="shared" si="6"/>
        <v>396</v>
      </c>
      <c r="B398" s="36" t="s">
        <v>482</v>
      </c>
      <c r="C398" s="37" t="s">
        <v>69</v>
      </c>
      <c r="D398" s="37" t="s">
        <v>69</v>
      </c>
      <c r="E398" s="33" t="s">
        <v>70</v>
      </c>
      <c r="F398" s="37" t="s">
        <v>69</v>
      </c>
      <c r="G398" s="38" t="s">
        <v>483</v>
      </c>
      <c r="H398" s="38" t="s">
        <v>74</v>
      </c>
      <c r="I398" s="39"/>
      <c r="J398" s="37"/>
    </row>
    <row r="399" spans="1:10" x14ac:dyDescent="0.25">
      <c r="A399" s="36">
        <f t="shared" si="6"/>
        <v>397</v>
      </c>
      <c r="B399" s="36" t="s">
        <v>484</v>
      </c>
      <c r="C399" s="37" t="s">
        <v>69</v>
      </c>
      <c r="D399" s="37" t="s">
        <v>69</v>
      </c>
      <c r="E399" s="33" t="s">
        <v>70</v>
      </c>
      <c r="F399" s="37" t="s">
        <v>69</v>
      </c>
      <c r="G399" s="38" t="s">
        <v>483</v>
      </c>
      <c r="H399" s="38" t="s">
        <v>74</v>
      </c>
      <c r="I399" s="39"/>
      <c r="J399" s="37"/>
    </row>
    <row r="400" spans="1:10" x14ac:dyDescent="0.25">
      <c r="A400" s="36">
        <f t="shared" si="6"/>
        <v>398</v>
      </c>
      <c r="B400" s="36" t="s">
        <v>485</v>
      </c>
      <c r="C400" s="37" t="s">
        <v>69</v>
      </c>
      <c r="D400" s="37" t="s">
        <v>69</v>
      </c>
      <c r="E400" s="33" t="s">
        <v>70</v>
      </c>
      <c r="F400" s="37" t="s">
        <v>69</v>
      </c>
      <c r="G400" s="38" t="s">
        <v>99</v>
      </c>
      <c r="H400" s="38" t="s">
        <v>74</v>
      </c>
      <c r="I400" s="39"/>
      <c r="J400" s="37"/>
    </row>
    <row r="401" spans="1:10" x14ac:dyDescent="0.25">
      <c r="A401" s="36">
        <f t="shared" si="6"/>
        <v>399</v>
      </c>
      <c r="B401" s="36" t="s">
        <v>486</v>
      </c>
      <c r="C401" s="37" t="s">
        <v>69</v>
      </c>
      <c r="D401" s="37" t="s">
        <v>69</v>
      </c>
      <c r="E401" s="33" t="s">
        <v>70</v>
      </c>
      <c r="F401" s="37" t="s">
        <v>69</v>
      </c>
      <c r="G401" s="38" t="s">
        <v>71</v>
      </c>
      <c r="H401" s="38" t="s">
        <v>74</v>
      </c>
      <c r="I401" s="39"/>
      <c r="J401" s="37"/>
    </row>
    <row r="402" spans="1:10" x14ac:dyDescent="0.25">
      <c r="A402" s="36">
        <f t="shared" si="6"/>
        <v>400</v>
      </c>
      <c r="B402" s="36" t="s">
        <v>487</v>
      </c>
      <c r="C402" s="37" t="s">
        <v>69</v>
      </c>
      <c r="D402" s="37" t="s">
        <v>69</v>
      </c>
      <c r="E402" s="33" t="s">
        <v>70</v>
      </c>
      <c r="F402" s="37" t="s">
        <v>69</v>
      </c>
      <c r="G402" s="38" t="s">
        <v>71</v>
      </c>
      <c r="H402" s="38" t="s">
        <v>74</v>
      </c>
      <c r="I402" s="39"/>
      <c r="J402" s="37"/>
    </row>
    <row r="403" spans="1:10" x14ac:dyDescent="0.25">
      <c r="A403" s="36">
        <f t="shared" si="6"/>
        <v>401</v>
      </c>
      <c r="B403" s="36" t="s">
        <v>488</v>
      </c>
      <c r="C403" s="37" t="s">
        <v>69</v>
      </c>
      <c r="D403" s="37" t="s">
        <v>69</v>
      </c>
      <c r="E403" s="33" t="s">
        <v>70</v>
      </c>
      <c r="F403" s="37" t="s">
        <v>69</v>
      </c>
      <c r="G403" s="38" t="s">
        <v>99</v>
      </c>
      <c r="H403" s="38" t="s">
        <v>74</v>
      </c>
      <c r="I403" s="39"/>
      <c r="J403" s="37"/>
    </row>
    <row r="404" spans="1:10" x14ac:dyDescent="0.25">
      <c r="A404" s="36">
        <f t="shared" si="6"/>
        <v>402</v>
      </c>
      <c r="B404" s="36" t="s">
        <v>489</v>
      </c>
      <c r="C404" s="37" t="s">
        <v>69</v>
      </c>
      <c r="D404" s="37" t="s">
        <v>69</v>
      </c>
      <c r="E404" s="33" t="s">
        <v>70</v>
      </c>
      <c r="F404" s="37" t="s">
        <v>69</v>
      </c>
      <c r="G404" s="38" t="s">
        <v>99</v>
      </c>
      <c r="H404" s="38" t="s">
        <v>74</v>
      </c>
      <c r="I404" s="39"/>
      <c r="J404" s="37"/>
    </row>
    <row r="405" spans="1:10" x14ac:dyDescent="0.25">
      <c r="A405" s="36">
        <f t="shared" si="6"/>
        <v>403</v>
      </c>
      <c r="B405" s="36" t="s">
        <v>490</v>
      </c>
      <c r="C405" s="37" t="s">
        <v>69</v>
      </c>
      <c r="D405" s="37" t="s">
        <v>69</v>
      </c>
      <c r="E405" s="33" t="s">
        <v>70</v>
      </c>
      <c r="F405" s="37" t="s">
        <v>69</v>
      </c>
      <c r="G405" s="38" t="s">
        <v>71</v>
      </c>
      <c r="H405" s="38" t="s">
        <v>74</v>
      </c>
      <c r="I405" s="39"/>
      <c r="J405" s="37"/>
    </row>
    <row r="406" spans="1:10" x14ac:dyDescent="0.25">
      <c r="A406" s="36">
        <f t="shared" si="6"/>
        <v>404</v>
      </c>
      <c r="B406" s="36" t="s">
        <v>491</v>
      </c>
      <c r="C406" s="37" t="s">
        <v>69</v>
      </c>
      <c r="D406" s="37" t="s">
        <v>69</v>
      </c>
      <c r="E406" s="33" t="s">
        <v>70</v>
      </c>
      <c r="F406" s="37" t="s">
        <v>69</v>
      </c>
      <c r="G406" s="38" t="s">
        <v>492</v>
      </c>
      <c r="H406" s="38" t="s">
        <v>76</v>
      </c>
      <c r="I406" s="39"/>
      <c r="J406" s="37"/>
    </row>
    <row r="407" spans="1:10" x14ac:dyDescent="0.25">
      <c r="A407" s="36">
        <f t="shared" si="6"/>
        <v>405</v>
      </c>
      <c r="B407" s="36" t="s">
        <v>493</v>
      </c>
      <c r="C407" s="37" t="s">
        <v>69</v>
      </c>
      <c r="D407" s="37" t="s">
        <v>69</v>
      </c>
      <c r="E407" s="33" t="s">
        <v>70</v>
      </c>
      <c r="F407" s="37" t="s">
        <v>69</v>
      </c>
      <c r="G407" s="38" t="s">
        <v>71</v>
      </c>
      <c r="H407" s="38" t="s">
        <v>74</v>
      </c>
      <c r="I407" s="39"/>
      <c r="J407" s="37"/>
    </row>
    <row r="408" spans="1:10" ht="30" x14ac:dyDescent="0.25">
      <c r="A408" s="36">
        <f t="shared" si="6"/>
        <v>406</v>
      </c>
      <c r="B408" s="36" t="s">
        <v>494</v>
      </c>
      <c r="C408" s="37" t="s">
        <v>69</v>
      </c>
      <c r="D408" s="37" t="s">
        <v>69</v>
      </c>
      <c r="E408" s="33" t="s">
        <v>70</v>
      </c>
      <c r="F408" s="37" t="s">
        <v>69</v>
      </c>
      <c r="G408" s="38" t="s">
        <v>71</v>
      </c>
      <c r="H408" s="38" t="s">
        <v>74</v>
      </c>
      <c r="I408" s="39"/>
      <c r="J408" s="37"/>
    </row>
    <row r="409" spans="1:10" x14ac:dyDescent="0.25">
      <c r="A409" s="36">
        <f t="shared" si="6"/>
        <v>407</v>
      </c>
      <c r="B409" s="36" t="s">
        <v>495</v>
      </c>
      <c r="C409" s="37" t="s">
        <v>69</v>
      </c>
      <c r="D409" s="37" t="s">
        <v>69</v>
      </c>
      <c r="E409" s="33" t="s">
        <v>70</v>
      </c>
      <c r="F409" s="37" t="s">
        <v>69</v>
      </c>
      <c r="G409" s="38" t="s">
        <v>99</v>
      </c>
      <c r="H409" s="38" t="s">
        <v>74</v>
      </c>
      <c r="I409" s="39"/>
      <c r="J409" s="37"/>
    </row>
    <row r="410" spans="1:10" x14ac:dyDescent="0.25">
      <c r="A410" s="36">
        <f t="shared" si="6"/>
        <v>408</v>
      </c>
      <c r="B410" s="36" t="s">
        <v>496</v>
      </c>
      <c r="C410" s="37" t="s">
        <v>69</v>
      </c>
      <c r="D410" s="37" t="s">
        <v>69</v>
      </c>
      <c r="E410" s="33" t="s">
        <v>70</v>
      </c>
      <c r="F410" s="37" t="s">
        <v>69</v>
      </c>
      <c r="G410" s="38" t="s">
        <v>71</v>
      </c>
      <c r="H410" s="38" t="s">
        <v>74</v>
      </c>
      <c r="I410" s="39"/>
      <c r="J410" s="37"/>
    </row>
    <row r="411" spans="1:10" x14ac:dyDescent="0.25">
      <c r="A411" s="36">
        <f t="shared" si="6"/>
        <v>409</v>
      </c>
      <c r="B411" s="36" t="s">
        <v>497</v>
      </c>
      <c r="C411" s="37" t="s">
        <v>69</v>
      </c>
      <c r="D411" s="37" t="s">
        <v>69</v>
      </c>
      <c r="E411" s="33" t="s">
        <v>70</v>
      </c>
      <c r="F411" s="37" t="s">
        <v>69</v>
      </c>
      <c r="G411" s="38" t="s">
        <v>71</v>
      </c>
      <c r="H411" s="38" t="s">
        <v>74</v>
      </c>
      <c r="I411" s="39"/>
      <c r="J411" s="37"/>
    </row>
    <row r="412" spans="1:10" x14ac:dyDescent="0.25">
      <c r="A412" s="36">
        <f t="shared" si="6"/>
        <v>410</v>
      </c>
      <c r="B412" s="36" t="s">
        <v>498</v>
      </c>
      <c r="C412" s="37" t="s">
        <v>69</v>
      </c>
      <c r="D412" s="37" t="s">
        <v>69</v>
      </c>
      <c r="E412" s="33" t="s">
        <v>70</v>
      </c>
      <c r="F412" s="37" t="s">
        <v>69</v>
      </c>
      <c r="G412" s="38" t="s">
        <v>117</v>
      </c>
      <c r="H412" s="38" t="s">
        <v>96</v>
      </c>
      <c r="I412" s="39"/>
      <c r="J412" s="37"/>
    </row>
    <row r="413" spans="1:10" x14ac:dyDescent="0.25">
      <c r="A413" s="36">
        <f t="shared" si="6"/>
        <v>411</v>
      </c>
      <c r="B413" s="36" t="s">
        <v>499</v>
      </c>
      <c r="C413" s="37" t="s">
        <v>69</v>
      </c>
      <c r="D413" s="37" t="s">
        <v>69</v>
      </c>
      <c r="E413" s="33" t="s">
        <v>70</v>
      </c>
      <c r="F413" s="37" t="s">
        <v>69</v>
      </c>
      <c r="G413" s="38" t="s">
        <v>117</v>
      </c>
      <c r="H413" s="38" t="s">
        <v>96</v>
      </c>
      <c r="I413" s="39"/>
      <c r="J413" s="37"/>
    </row>
    <row r="414" spans="1:10" x14ac:dyDescent="0.25">
      <c r="A414" s="36">
        <f t="shared" si="6"/>
        <v>412</v>
      </c>
      <c r="B414" s="36" t="s">
        <v>500</v>
      </c>
      <c r="C414" s="37" t="s">
        <v>69</v>
      </c>
      <c r="D414" s="37" t="s">
        <v>69</v>
      </c>
      <c r="E414" s="33" t="s">
        <v>70</v>
      </c>
      <c r="F414" s="37" t="s">
        <v>69</v>
      </c>
      <c r="G414" s="38" t="s">
        <v>71</v>
      </c>
      <c r="H414" s="38" t="s">
        <v>76</v>
      </c>
      <c r="I414" s="39"/>
      <c r="J414" s="37"/>
    </row>
    <row r="415" spans="1:10" x14ac:dyDescent="0.25">
      <c r="A415" s="36">
        <f t="shared" si="6"/>
        <v>413</v>
      </c>
      <c r="B415" s="36" t="s">
        <v>501</v>
      </c>
      <c r="C415" s="37" t="s">
        <v>69</v>
      </c>
      <c r="D415" s="37" t="s">
        <v>69</v>
      </c>
      <c r="E415" s="33" t="s">
        <v>70</v>
      </c>
      <c r="F415" s="37" t="s">
        <v>69</v>
      </c>
      <c r="G415" s="38" t="s">
        <v>117</v>
      </c>
      <c r="H415" s="38" t="s">
        <v>96</v>
      </c>
      <c r="I415" s="39"/>
      <c r="J415" s="37"/>
    </row>
    <row r="416" spans="1:10" x14ac:dyDescent="0.25">
      <c r="A416" s="36">
        <f t="shared" si="6"/>
        <v>414</v>
      </c>
      <c r="B416" s="36" t="s">
        <v>502</v>
      </c>
      <c r="C416" s="37" t="s">
        <v>69</v>
      </c>
      <c r="D416" s="37" t="s">
        <v>69</v>
      </c>
      <c r="E416" s="33" t="s">
        <v>70</v>
      </c>
      <c r="F416" s="37" t="s">
        <v>69</v>
      </c>
      <c r="G416" s="38" t="s">
        <v>71</v>
      </c>
      <c r="H416" s="38" t="s">
        <v>74</v>
      </c>
      <c r="I416" s="39"/>
      <c r="J416" s="37"/>
    </row>
    <row r="417" spans="1:10" x14ac:dyDescent="0.25">
      <c r="A417" s="36">
        <f t="shared" si="6"/>
        <v>415</v>
      </c>
      <c r="B417" s="36" t="s">
        <v>503</v>
      </c>
      <c r="C417" s="37" t="s">
        <v>69</v>
      </c>
      <c r="D417" s="37" t="s">
        <v>69</v>
      </c>
      <c r="E417" s="33" t="s">
        <v>70</v>
      </c>
      <c r="F417" s="37" t="s">
        <v>69</v>
      </c>
      <c r="G417" s="38" t="s">
        <v>99</v>
      </c>
      <c r="H417" s="38" t="s">
        <v>74</v>
      </c>
      <c r="I417" s="39"/>
      <c r="J417" s="37"/>
    </row>
    <row r="418" spans="1:10" x14ac:dyDescent="0.25">
      <c r="A418" s="36">
        <f t="shared" si="6"/>
        <v>416</v>
      </c>
      <c r="B418" s="36" t="s">
        <v>504</v>
      </c>
      <c r="C418" s="37" t="s">
        <v>69</v>
      </c>
      <c r="D418" s="37" t="s">
        <v>69</v>
      </c>
      <c r="E418" s="33" t="s">
        <v>70</v>
      </c>
      <c r="F418" s="37" t="s">
        <v>69</v>
      </c>
      <c r="G418" s="38" t="s">
        <v>117</v>
      </c>
      <c r="H418" s="38" t="s">
        <v>505</v>
      </c>
      <c r="I418" s="39"/>
      <c r="J418" s="37"/>
    </row>
    <row r="419" spans="1:10" x14ac:dyDescent="0.25">
      <c r="A419" s="36">
        <f t="shared" si="6"/>
        <v>417</v>
      </c>
      <c r="B419" s="36" t="s">
        <v>506</v>
      </c>
      <c r="C419" s="37" t="s">
        <v>69</v>
      </c>
      <c r="D419" s="37" t="s">
        <v>69</v>
      </c>
      <c r="E419" s="33" t="s">
        <v>70</v>
      </c>
      <c r="F419" s="37" t="s">
        <v>69</v>
      </c>
      <c r="G419" s="38" t="s">
        <v>105</v>
      </c>
      <c r="H419" s="38" t="s">
        <v>74</v>
      </c>
      <c r="I419" s="39"/>
      <c r="J419" s="37"/>
    </row>
    <row r="420" spans="1:10" ht="30" x14ac:dyDescent="0.25">
      <c r="A420" s="36">
        <f t="shared" si="6"/>
        <v>418</v>
      </c>
      <c r="B420" s="36" t="s">
        <v>507</v>
      </c>
      <c r="C420" s="37" t="s">
        <v>69</v>
      </c>
      <c r="D420" s="37" t="s">
        <v>69</v>
      </c>
      <c r="E420" s="33" t="s">
        <v>70</v>
      </c>
      <c r="F420" s="37" t="s">
        <v>69</v>
      </c>
      <c r="G420" s="38" t="s">
        <v>508</v>
      </c>
      <c r="H420" s="38" t="s">
        <v>96</v>
      </c>
      <c r="I420" s="39"/>
      <c r="J420" s="37"/>
    </row>
    <row r="421" spans="1:10" ht="30" x14ac:dyDescent="0.25">
      <c r="A421" s="36">
        <f t="shared" si="6"/>
        <v>419</v>
      </c>
      <c r="B421" s="36" t="s">
        <v>509</v>
      </c>
      <c r="C421" s="37" t="s">
        <v>69</v>
      </c>
      <c r="D421" s="37" t="s">
        <v>69</v>
      </c>
      <c r="E421" s="33" t="s">
        <v>70</v>
      </c>
      <c r="F421" s="37" t="s">
        <v>69</v>
      </c>
      <c r="G421" s="38" t="s">
        <v>71</v>
      </c>
      <c r="H421" s="38" t="s">
        <v>72</v>
      </c>
      <c r="I421" s="39"/>
      <c r="J421" s="37"/>
    </row>
    <row r="422" spans="1:10" x14ac:dyDescent="0.25">
      <c r="A422" s="36">
        <f t="shared" si="6"/>
        <v>420</v>
      </c>
      <c r="B422" s="36" t="s">
        <v>510</v>
      </c>
      <c r="C422" s="37" t="s">
        <v>69</v>
      </c>
      <c r="D422" s="37" t="s">
        <v>69</v>
      </c>
      <c r="E422" s="33" t="s">
        <v>70</v>
      </c>
      <c r="F422" s="37" t="s">
        <v>69</v>
      </c>
      <c r="G422" s="38" t="s">
        <v>71</v>
      </c>
      <c r="H422" s="38" t="s">
        <v>74</v>
      </c>
      <c r="I422" s="39"/>
      <c r="J422" s="37"/>
    </row>
    <row r="423" spans="1:10" x14ac:dyDescent="0.25">
      <c r="A423" s="36">
        <f t="shared" si="6"/>
        <v>421</v>
      </c>
      <c r="B423" s="36" t="s">
        <v>511</v>
      </c>
      <c r="C423" s="37" t="s">
        <v>69</v>
      </c>
      <c r="D423" s="37" t="s">
        <v>69</v>
      </c>
      <c r="E423" s="33" t="s">
        <v>70</v>
      </c>
      <c r="F423" s="37" t="s">
        <v>69</v>
      </c>
      <c r="G423" s="38" t="s">
        <v>71</v>
      </c>
      <c r="H423" s="38" t="s">
        <v>74</v>
      </c>
      <c r="I423" s="39"/>
      <c r="J423" s="37"/>
    </row>
    <row r="424" spans="1:10" x14ac:dyDescent="0.25">
      <c r="A424" s="36">
        <f t="shared" si="6"/>
        <v>422</v>
      </c>
      <c r="B424" s="36" t="s">
        <v>512</v>
      </c>
      <c r="C424" s="37" t="s">
        <v>69</v>
      </c>
      <c r="D424" s="37" t="s">
        <v>69</v>
      </c>
      <c r="E424" s="33" t="s">
        <v>70</v>
      </c>
      <c r="F424" s="37" t="s">
        <v>69</v>
      </c>
      <c r="G424" s="38" t="s">
        <v>71</v>
      </c>
      <c r="H424" s="38" t="s">
        <v>74</v>
      </c>
      <c r="I424" s="39"/>
      <c r="J424" s="37"/>
    </row>
    <row r="425" spans="1:10" x14ac:dyDescent="0.25">
      <c r="A425" s="36">
        <f t="shared" si="6"/>
        <v>423</v>
      </c>
      <c r="B425" s="36" t="s">
        <v>513</v>
      </c>
      <c r="C425" s="37" t="s">
        <v>69</v>
      </c>
      <c r="D425" s="37" t="s">
        <v>69</v>
      </c>
      <c r="E425" s="33" t="s">
        <v>70</v>
      </c>
      <c r="F425" s="37" t="s">
        <v>69</v>
      </c>
      <c r="G425" s="38" t="s">
        <v>71</v>
      </c>
      <c r="H425" s="38" t="s">
        <v>74</v>
      </c>
      <c r="I425" s="39"/>
      <c r="J425" s="37"/>
    </row>
    <row r="426" spans="1:10" x14ac:dyDescent="0.25">
      <c r="A426" s="36">
        <f t="shared" si="6"/>
        <v>424</v>
      </c>
      <c r="B426" s="36" t="s">
        <v>514</v>
      </c>
      <c r="C426" s="37" t="s">
        <v>69</v>
      </c>
      <c r="D426" s="37" t="s">
        <v>69</v>
      </c>
      <c r="E426" s="33" t="s">
        <v>70</v>
      </c>
      <c r="F426" s="37" t="s">
        <v>69</v>
      </c>
      <c r="G426" s="38" t="s">
        <v>71</v>
      </c>
      <c r="H426" s="38" t="s">
        <v>74</v>
      </c>
      <c r="I426" s="39"/>
      <c r="J426" s="37"/>
    </row>
    <row r="427" spans="1:10" x14ac:dyDescent="0.25">
      <c r="A427" s="36">
        <f t="shared" si="6"/>
        <v>425</v>
      </c>
      <c r="B427" s="36" t="s">
        <v>515</v>
      </c>
      <c r="C427" s="37" t="s">
        <v>69</v>
      </c>
      <c r="D427" s="37" t="s">
        <v>69</v>
      </c>
      <c r="E427" s="33" t="s">
        <v>70</v>
      </c>
      <c r="F427" s="37" t="s">
        <v>69</v>
      </c>
      <c r="G427" s="38" t="s">
        <v>71</v>
      </c>
      <c r="H427" s="38" t="s">
        <v>74</v>
      </c>
      <c r="I427" s="39"/>
      <c r="J427" s="37"/>
    </row>
    <row r="428" spans="1:10" x14ac:dyDescent="0.25">
      <c r="A428" s="36">
        <f t="shared" si="6"/>
        <v>426</v>
      </c>
      <c r="B428" s="36" t="s">
        <v>516</v>
      </c>
      <c r="C428" s="37" t="s">
        <v>69</v>
      </c>
      <c r="D428" s="37" t="s">
        <v>69</v>
      </c>
      <c r="E428" s="33" t="s">
        <v>70</v>
      </c>
      <c r="F428" s="37" t="s">
        <v>69</v>
      </c>
      <c r="G428" s="38" t="s">
        <v>71</v>
      </c>
      <c r="H428" s="38" t="s">
        <v>74</v>
      </c>
      <c r="I428" s="39"/>
      <c r="J428" s="37"/>
    </row>
    <row r="429" spans="1:10" x14ac:dyDescent="0.25">
      <c r="A429" s="36">
        <f t="shared" si="6"/>
        <v>427</v>
      </c>
      <c r="B429" s="36" t="s">
        <v>517</v>
      </c>
      <c r="C429" s="37" t="s">
        <v>69</v>
      </c>
      <c r="D429" s="37" t="s">
        <v>69</v>
      </c>
      <c r="E429" s="33" t="s">
        <v>70</v>
      </c>
      <c r="F429" s="37" t="s">
        <v>69</v>
      </c>
      <c r="G429" s="38" t="s">
        <v>71</v>
      </c>
      <c r="H429" s="38" t="s">
        <v>74</v>
      </c>
      <c r="I429" s="39"/>
      <c r="J429" s="37"/>
    </row>
    <row r="430" spans="1:10" x14ac:dyDescent="0.25">
      <c r="A430" s="36">
        <f t="shared" si="6"/>
        <v>428</v>
      </c>
      <c r="B430" s="36" t="s">
        <v>518</v>
      </c>
      <c r="C430" s="37" t="s">
        <v>69</v>
      </c>
      <c r="D430" s="37" t="s">
        <v>69</v>
      </c>
      <c r="E430" s="33" t="s">
        <v>70</v>
      </c>
      <c r="F430" s="37" t="s">
        <v>69</v>
      </c>
      <c r="G430" s="38" t="s">
        <v>71</v>
      </c>
      <c r="H430" s="38" t="s">
        <v>74</v>
      </c>
      <c r="I430" s="39"/>
      <c r="J430" s="37"/>
    </row>
    <row r="431" spans="1:10" x14ac:dyDescent="0.25">
      <c r="A431" s="36">
        <f t="shared" si="6"/>
        <v>429</v>
      </c>
      <c r="B431" s="36" t="s">
        <v>519</v>
      </c>
      <c r="C431" s="37" t="s">
        <v>69</v>
      </c>
      <c r="D431" s="37" t="s">
        <v>69</v>
      </c>
      <c r="E431" s="33" t="s">
        <v>70</v>
      </c>
      <c r="F431" s="37" t="s">
        <v>69</v>
      </c>
      <c r="G431" s="38" t="s">
        <v>71</v>
      </c>
      <c r="H431" s="38" t="s">
        <v>74</v>
      </c>
      <c r="I431" s="39"/>
      <c r="J431" s="37"/>
    </row>
    <row r="432" spans="1:10" x14ac:dyDescent="0.25">
      <c r="A432" s="36">
        <f t="shared" si="6"/>
        <v>430</v>
      </c>
      <c r="B432" s="36" t="s">
        <v>520</v>
      </c>
      <c r="C432" s="37" t="s">
        <v>69</v>
      </c>
      <c r="D432" s="37" t="s">
        <v>69</v>
      </c>
      <c r="E432" s="33" t="s">
        <v>70</v>
      </c>
      <c r="F432" s="37" t="s">
        <v>69</v>
      </c>
      <c r="G432" s="38" t="s">
        <v>71</v>
      </c>
      <c r="H432" s="38" t="s">
        <v>74</v>
      </c>
      <c r="I432" s="39"/>
      <c r="J432" s="37"/>
    </row>
    <row r="433" spans="1:10" x14ac:dyDescent="0.25">
      <c r="A433" s="36">
        <f t="shared" si="6"/>
        <v>431</v>
      </c>
      <c r="B433" s="36" t="s">
        <v>521</v>
      </c>
      <c r="C433" s="37" t="s">
        <v>69</v>
      </c>
      <c r="D433" s="37" t="s">
        <v>69</v>
      </c>
      <c r="E433" s="33" t="s">
        <v>70</v>
      </c>
      <c r="F433" s="37" t="s">
        <v>69</v>
      </c>
      <c r="G433" s="38" t="s">
        <v>71</v>
      </c>
      <c r="H433" s="38" t="s">
        <v>74</v>
      </c>
      <c r="I433" s="39"/>
      <c r="J433" s="37"/>
    </row>
    <row r="434" spans="1:10" x14ac:dyDescent="0.25">
      <c r="A434" s="36">
        <f t="shared" si="6"/>
        <v>432</v>
      </c>
      <c r="B434" s="36" t="s">
        <v>522</v>
      </c>
      <c r="C434" s="37" t="s">
        <v>69</v>
      </c>
      <c r="D434" s="37" t="s">
        <v>69</v>
      </c>
      <c r="E434" s="33" t="s">
        <v>70</v>
      </c>
      <c r="F434" s="37" t="s">
        <v>69</v>
      </c>
      <c r="G434" s="38" t="s">
        <v>71</v>
      </c>
      <c r="H434" s="38" t="s">
        <v>74</v>
      </c>
      <c r="I434" s="39"/>
      <c r="J434" s="37"/>
    </row>
    <row r="435" spans="1:10" x14ac:dyDescent="0.25">
      <c r="A435" s="36">
        <f t="shared" si="6"/>
        <v>433</v>
      </c>
      <c r="B435" s="36" t="s">
        <v>523</v>
      </c>
      <c r="C435" s="37" t="s">
        <v>69</v>
      </c>
      <c r="D435" s="37" t="s">
        <v>69</v>
      </c>
      <c r="E435" s="33" t="s">
        <v>70</v>
      </c>
      <c r="F435" s="37" t="s">
        <v>69</v>
      </c>
      <c r="G435" s="38" t="s">
        <v>71</v>
      </c>
      <c r="H435" s="38" t="s">
        <v>74</v>
      </c>
      <c r="I435" s="39"/>
      <c r="J435" s="37"/>
    </row>
    <row r="436" spans="1:10" x14ac:dyDescent="0.25">
      <c r="A436" s="36">
        <f t="shared" si="6"/>
        <v>434</v>
      </c>
      <c r="B436" s="36" t="s">
        <v>524</v>
      </c>
      <c r="C436" s="37" t="s">
        <v>69</v>
      </c>
      <c r="D436" s="37" t="s">
        <v>69</v>
      </c>
      <c r="E436" s="33" t="s">
        <v>70</v>
      </c>
      <c r="F436" s="37" t="s">
        <v>69</v>
      </c>
      <c r="G436" s="38" t="s">
        <v>71</v>
      </c>
      <c r="H436" s="38" t="s">
        <v>74</v>
      </c>
      <c r="I436" s="39"/>
      <c r="J436" s="37"/>
    </row>
    <row r="437" spans="1:10" x14ac:dyDescent="0.25">
      <c r="A437" s="36">
        <f t="shared" si="6"/>
        <v>435</v>
      </c>
      <c r="B437" s="36" t="s">
        <v>525</v>
      </c>
      <c r="C437" s="37" t="s">
        <v>69</v>
      </c>
      <c r="D437" s="37" t="s">
        <v>69</v>
      </c>
      <c r="E437" s="33" t="s">
        <v>70</v>
      </c>
      <c r="F437" s="37" t="s">
        <v>69</v>
      </c>
      <c r="G437" s="38" t="s">
        <v>71</v>
      </c>
      <c r="H437" s="38" t="s">
        <v>74</v>
      </c>
      <c r="I437" s="39"/>
      <c r="J437" s="37"/>
    </row>
    <row r="438" spans="1:10" x14ac:dyDescent="0.25">
      <c r="A438" s="36">
        <f t="shared" si="6"/>
        <v>436</v>
      </c>
      <c r="B438" s="36" t="s">
        <v>526</v>
      </c>
      <c r="C438" s="37" t="s">
        <v>69</v>
      </c>
      <c r="D438" s="37" t="s">
        <v>69</v>
      </c>
      <c r="E438" s="33" t="s">
        <v>70</v>
      </c>
      <c r="F438" s="37" t="s">
        <v>69</v>
      </c>
      <c r="G438" s="38" t="s">
        <v>71</v>
      </c>
      <c r="H438" s="38" t="s">
        <v>74</v>
      </c>
      <c r="I438" s="39"/>
      <c r="J438" s="37"/>
    </row>
    <row r="439" spans="1:10" x14ac:dyDescent="0.25">
      <c r="A439" s="36">
        <f t="shared" si="6"/>
        <v>437</v>
      </c>
      <c r="B439" s="36" t="s">
        <v>527</v>
      </c>
      <c r="C439" s="37" t="s">
        <v>69</v>
      </c>
      <c r="D439" s="37" t="s">
        <v>69</v>
      </c>
      <c r="E439" s="33" t="s">
        <v>70</v>
      </c>
      <c r="F439" s="37" t="s">
        <v>69</v>
      </c>
      <c r="G439" s="38" t="s">
        <v>71</v>
      </c>
      <c r="H439" s="38" t="s">
        <v>74</v>
      </c>
      <c r="I439" s="39"/>
      <c r="J439" s="37"/>
    </row>
    <row r="440" spans="1:10" ht="13.5" customHeight="1" x14ac:dyDescent="0.25">
      <c r="A440" s="36">
        <f t="shared" si="6"/>
        <v>438</v>
      </c>
      <c r="B440" s="36" t="s">
        <v>528</v>
      </c>
      <c r="C440" s="37" t="s">
        <v>69</v>
      </c>
      <c r="D440" s="37" t="s">
        <v>69</v>
      </c>
      <c r="E440" s="33" t="s">
        <v>70</v>
      </c>
      <c r="F440" s="37" t="s">
        <v>69</v>
      </c>
      <c r="G440" s="38" t="s">
        <v>71</v>
      </c>
      <c r="H440" s="38" t="s">
        <v>74</v>
      </c>
      <c r="I440" s="39"/>
      <c r="J440" s="37"/>
    </row>
    <row r="441" spans="1:10" x14ac:dyDescent="0.25">
      <c r="A441" s="36">
        <f t="shared" si="6"/>
        <v>439</v>
      </c>
      <c r="B441" s="36" t="s">
        <v>529</v>
      </c>
      <c r="C441" s="37" t="s">
        <v>69</v>
      </c>
      <c r="D441" s="37" t="s">
        <v>69</v>
      </c>
      <c r="E441" s="33" t="s">
        <v>70</v>
      </c>
      <c r="F441" s="37" t="s">
        <v>69</v>
      </c>
      <c r="G441" s="38" t="s">
        <v>71</v>
      </c>
      <c r="H441" s="38" t="s">
        <v>74</v>
      </c>
      <c r="I441" s="39"/>
      <c r="J441" s="37"/>
    </row>
    <row r="442" spans="1:10" x14ac:dyDescent="0.25">
      <c r="A442" s="36">
        <f t="shared" si="6"/>
        <v>440</v>
      </c>
      <c r="B442" s="36" t="s">
        <v>530</v>
      </c>
      <c r="C442" s="37" t="s">
        <v>69</v>
      </c>
      <c r="D442" s="37" t="s">
        <v>69</v>
      </c>
      <c r="E442" s="33" t="s">
        <v>70</v>
      </c>
      <c r="F442" s="37" t="s">
        <v>69</v>
      </c>
      <c r="G442" s="38" t="s">
        <v>71</v>
      </c>
      <c r="H442" s="38" t="s">
        <v>74</v>
      </c>
      <c r="I442" s="39"/>
      <c r="J442" s="37"/>
    </row>
    <row r="443" spans="1:10" x14ac:dyDescent="0.25">
      <c r="A443" s="36">
        <f t="shared" si="6"/>
        <v>441</v>
      </c>
      <c r="B443" s="36" t="s">
        <v>531</v>
      </c>
      <c r="C443" s="37" t="s">
        <v>69</v>
      </c>
      <c r="D443" s="37" t="s">
        <v>69</v>
      </c>
      <c r="E443" s="33" t="s">
        <v>70</v>
      </c>
      <c r="F443" s="37" t="s">
        <v>69</v>
      </c>
      <c r="G443" s="38" t="s">
        <v>71</v>
      </c>
      <c r="H443" s="38" t="s">
        <v>74</v>
      </c>
      <c r="I443" s="39"/>
      <c r="J443" s="37"/>
    </row>
    <row r="444" spans="1:10" x14ac:dyDescent="0.25">
      <c r="A444" s="36">
        <f t="shared" si="6"/>
        <v>442</v>
      </c>
      <c r="B444" s="36" t="s">
        <v>532</v>
      </c>
      <c r="C444" s="37" t="s">
        <v>69</v>
      </c>
      <c r="D444" s="37" t="s">
        <v>69</v>
      </c>
      <c r="E444" s="33" t="s">
        <v>70</v>
      </c>
      <c r="F444" s="37" t="s">
        <v>69</v>
      </c>
      <c r="G444" s="38" t="s">
        <v>71</v>
      </c>
      <c r="H444" s="38" t="s">
        <v>74</v>
      </c>
      <c r="I444" s="39"/>
      <c r="J444" s="37"/>
    </row>
    <row r="445" spans="1:10" x14ac:dyDescent="0.25">
      <c r="A445" s="36">
        <f t="shared" si="6"/>
        <v>443</v>
      </c>
      <c r="B445" s="36" t="s">
        <v>533</v>
      </c>
      <c r="C445" s="37" t="s">
        <v>69</v>
      </c>
      <c r="D445" s="37" t="s">
        <v>69</v>
      </c>
      <c r="E445" s="33" t="s">
        <v>70</v>
      </c>
      <c r="F445" s="37" t="s">
        <v>69</v>
      </c>
      <c r="G445" s="38" t="s">
        <v>71</v>
      </c>
      <c r="H445" s="38" t="s">
        <v>74</v>
      </c>
      <c r="I445" s="39"/>
      <c r="J445" s="37"/>
    </row>
    <row r="446" spans="1:10" x14ac:dyDescent="0.25">
      <c r="A446" s="36">
        <f t="shared" si="6"/>
        <v>444</v>
      </c>
      <c r="B446" s="36" t="s">
        <v>534</v>
      </c>
      <c r="C446" s="37" t="s">
        <v>69</v>
      </c>
      <c r="D446" s="37" t="s">
        <v>69</v>
      </c>
      <c r="E446" s="33" t="s">
        <v>70</v>
      </c>
      <c r="F446" s="37" t="s">
        <v>69</v>
      </c>
      <c r="G446" s="38" t="s">
        <v>71</v>
      </c>
      <c r="H446" s="38" t="s">
        <v>74</v>
      </c>
      <c r="I446" s="39"/>
      <c r="J446" s="37"/>
    </row>
    <row r="447" spans="1:10" x14ac:dyDescent="0.25">
      <c r="A447" s="36">
        <f t="shared" si="6"/>
        <v>445</v>
      </c>
      <c r="B447" s="36" t="s">
        <v>535</v>
      </c>
      <c r="C447" s="37" t="s">
        <v>69</v>
      </c>
      <c r="D447" s="37" t="s">
        <v>69</v>
      </c>
      <c r="E447" s="33" t="s">
        <v>70</v>
      </c>
      <c r="F447" s="37" t="s">
        <v>69</v>
      </c>
      <c r="G447" s="38" t="s">
        <v>71</v>
      </c>
      <c r="H447" s="38" t="s">
        <v>74</v>
      </c>
      <c r="I447" s="39"/>
      <c r="J447" s="37"/>
    </row>
    <row r="448" spans="1:10" x14ac:dyDescent="0.25">
      <c r="A448" s="36">
        <f t="shared" si="6"/>
        <v>446</v>
      </c>
      <c r="B448" s="36" t="s">
        <v>536</v>
      </c>
      <c r="C448" s="37" t="s">
        <v>69</v>
      </c>
      <c r="D448" s="37" t="s">
        <v>69</v>
      </c>
      <c r="E448" s="33" t="s">
        <v>70</v>
      </c>
      <c r="F448" s="37" t="s">
        <v>69</v>
      </c>
      <c r="G448" s="38" t="s">
        <v>71</v>
      </c>
      <c r="H448" s="38" t="s">
        <v>74</v>
      </c>
      <c r="I448" s="39"/>
      <c r="J448" s="37"/>
    </row>
    <row r="449" spans="1:10" x14ac:dyDescent="0.25">
      <c r="A449" s="36">
        <f t="shared" si="6"/>
        <v>447</v>
      </c>
      <c r="B449" s="36" t="s">
        <v>537</v>
      </c>
      <c r="C449" s="37" t="s">
        <v>69</v>
      </c>
      <c r="D449" s="37" t="s">
        <v>69</v>
      </c>
      <c r="E449" s="33" t="s">
        <v>70</v>
      </c>
      <c r="F449" s="37" t="s">
        <v>69</v>
      </c>
      <c r="G449" s="38" t="s">
        <v>71</v>
      </c>
      <c r="H449" s="38" t="s">
        <v>74</v>
      </c>
      <c r="I449" s="39"/>
      <c r="J449" s="37"/>
    </row>
    <row r="450" spans="1:10" x14ac:dyDescent="0.25">
      <c r="A450" s="36">
        <f t="shared" si="6"/>
        <v>448</v>
      </c>
      <c r="B450" s="36" t="s">
        <v>538</v>
      </c>
      <c r="C450" s="37" t="s">
        <v>69</v>
      </c>
      <c r="D450" s="37" t="s">
        <v>69</v>
      </c>
      <c r="E450" s="33" t="s">
        <v>70</v>
      </c>
      <c r="F450" s="37" t="s">
        <v>69</v>
      </c>
      <c r="G450" s="38" t="s">
        <v>71</v>
      </c>
      <c r="H450" s="38" t="s">
        <v>74</v>
      </c>
      <c r="I450" s="39"/>
      <c r="J450" s="37"/>
    </row>
    <row r="451" spans="1:10" x14ac:dyDescent="0.25">
      <c r="A451" s="36">
        <f t="shared" si="6"/>
        <v>449</v>
      </c>
      <c r="B451" s="36" t="s">
        <v>539</v>
      </c>
      <c r="C451" s="37" t="s">
        <v>69</v>
      </c>
      <c r="D451" s="37" t="s">
        <v>69</v>
      </c>
      <c r="E451" s="33" t="s">
        <v>70</v>
      </c>
      <c r="F451" s="37" t="s">
        <v>69</v>
      </c>
      <c r="G451" s="38" t="s">
        <v>105</v>
      </c>
      <c r="H451" s="38" t="s">
        <v>74</v>
      </c>
      <c r="I451" s="39"/>
      <c r="J451" s="37"/>
    </row>
    <row r="452" spans="1:10" x14ac:dyDescent="0.25">
      <c r="A452" s="36">
        <f t="shared" si="6"/>
        <v>450</v>
      </c>
      <c r="B452" s="36" t="s">
        <v>540</v>
      </c>
      <c r="C452" s="37" t="s">
        <v>69</v>
      </c>
      <c r="D452" s="37" t="s">
        <v>69</v>
      </c>
      <c r="E452" s="33" t="s">
        <v>70</v>
      </c>
      <c r="F452" s="37" t="s">
        <v>69</v>
      </c>
      <c r="G452" s="38" t="s">
        <v>71</v>
      </c>
      <c r="H452" s="38" t="s">
        <v>74</v>
      </c>
      <c r="I452" s="39"/>
      <c r="J452" s="37"/>
    </row>
    <row r="453" spans="1:10" x14ac:dyDescent="0.25">
      <c r="A453" s="36">
        <f t="shared" ref="A453:A479" si="7">1+A452</f>
        <v>451</v>
      </c>
      <c r="B453" s="36" t="s">
        <v>541</v>
      </c>
      <c r="C453" s="37" t="s">
        <v>69</v>
      </c>
      <c r="D453" s="37" t="s">
        <v>69</v>
      </c>
      <c r="E453" s="33" t="s">
        <v>70</v>
      </c>
      <c r="F453" s="37" t="s">
        <v>69</v>
      </c>
      <c r="G453" s="38" t="s">
        <v>71</v>
      </c>
      <c r="H453" s="38" t="s">
        <v>96</v>
      </c>
      <c r="I453" s="39"/>
      <c r="J453" s="37"/>
    </row>
    <row r="454" spans="1:10" x14ac:dyDescent="0.25">
      <c r="A454" s="36">
        <f t="shared" si="7"/>
        <v>452</v>
      </c>
      <c r="B454" s="36" t="s">
        <v>542</v>
      </c>
      <c r="C454" s="37" t="s">
        <v>69</v>
      </c>
      <c r="D454" s="37" t="s">
        <v>69</v>
      </c>
      <c r="E454" s="33" t="s">
        <v>70</v>
      </c>
      <c r="F454" s="37" t="s">
        <v>69</v>
      </c>
      <c r="G454" s="38" t="s">
        <v>105</v>
      </c>
      <c r="H454" s="38" t="s">
        <v>96</v>
      </c>
      <c r="I454" s="39"/>
      <c r="J454" s="37"/>
    </row>
    <row r="455" spans="1:10" x14ac:dyDescent="0.25">
      <c r="A455" s="36">
        <f t="shared" si="7"/>
        <v>453</v>
      </c>
      <c r="B455" s="36" t="s">
        <v>543</v>
      </c>
      <c r="C455" s="37" t="s">
        <v>69</v>
      </c>
      <c r="D455" s="37" t="s">
        <v>69</v>
      </c>
      <c r="E455" s="33" t="s">
        <v>70</v>
      </c>
      <c r="F455" s="37" t="s">
        <v>69</v>
      </c>
      <c r="G455" s="38" t="s">
        <v>71</v>
      </c>
      <c r="H455" s="38" t="s">
        <v>96</v>
      </c>
      <c r="I455" s="39"/>
      <c r="J455" s="37"/>
    </row>
    <row r="456" spans="1:10" x14ac:dyDescent="0.25">
      <c r="A456" s="36">
        <f t="shared" si="7"/>
        <v>454</v>
      </c>
      <c r="B456" s="36" t="s">
        <v>544</v>
      </c>
      <c r="C456" s="37" t="s">
        <v>69</v>
      </c>
      <c r="D456" s="37" t="s">
        <v>69</v>
      </c>
      <c r="E456" s="33" t="s">
        <v>70</v>
      </c>
      <c r="F456" s="37" t="s">
        <v>69</v>
      </c>
      <c r="G456" s="38" t="s">
        <v>71</v>
      </c>
      <c r="H456" s="38" t="s">
        <v>96</v>
      </c>
      <c r="I456" s="39"/>
      <c r="J456" s="37"/>
    </row>
    <row r="457" spans="1:10" x14ac:dyDescent="0.25">
      <c r="A457" s="36">
        <f t="shared" si="7"/>
        <v>455</v>
      </c>
      <c r="B457" s="36" t="s">
        <v>545</v>
      </c>
      <c r="C457" s="37" t="s">
        <v>69</v>
      </c>
      <c r="D457" s="37" t="s">
        <v>69</v>
      </c>
      <c r="E457" s="33" t="s">
        <v>70</v>
      </c>
      <c r="F457" s="37" t="s">
        <v>69</v>
      </c>
      <c r="G457" s="38" t="s">
        <v>105</v>
      </c>
      <c r="H457" s="38" t="s">
        <v>74</v>
      </c>
      <c r="I457" s="39"/>
      <c r="J457" s="37"/>
    </row>
    <row r="458" spans="1:10" x14ac:dyDescent="0.25">
      <c r="A458" s="36">
        <f t="shared" si="7"/>
        <v>456</v>
      </c>
      <c r="B458" s="36" t="s">
        <v>546</v>
      </c>
      <c r="C458" s="37" t="s">
        <v>69</v>
      </c>
      <c r="D458" s="37" t="s">
        <v>69</v>
      </c>
      <c r="E458" s="33" t="s">
        <v>70</v>
      </c>
      <c r="F458" s="37" t="s">
        <v>69</v>
      </c>
      <c r="G458" s="38" t="s">
        <v>105</v>
      </c>
      <c r="H458" s="38" t="s">
        <v>74</v>
      </c>
      <c r="I458" s="39"/>
      <c r="J458" s="37"/>
    </row>
    <row r="459" spans="1:10" x14ac:dyDescent="0.25">
      <c r="A459" s="36">
        <f t="shared" si="7"/>
        <v>457</v>
      </c>
      <c r="B459" s="36" t="s">
        <v>547</v>
      </c>
      <c r="C459" s="37" t="s">
        <v>69</v>
      </c>
      <c r="D459" s="37" t="s">
        <v>69</v>
      </c>
      <c r="E459" s="33" t="s">
        <v>70</v>
      </c>
      <c r="F459" s="37" t="s">
        <v>69</v>
      </c>
      <c r="G459" s="38" t="s">
        <v>105</v>
      </c>
      <c r="H459" s="38" t="s">
        <v>96</v>
      </c>
      <c r="I459" s="39"/>
      <c r="J459" s="37"/>
    </row>
    <row r="460" spans="1:10" x14ac:dyDescent="0.25">
      <c r="A460" s="36">
        <f t="shared" si="7"/>
        <v>458</v>
      </c>
      <c r="B460" s="36" t="s">
        <v>548</v>
      </c>
      <c r="C460" s="37" t="s">
        <v>69</v>
      </c>
      <c r="D460" s="37" t="s">
        <v>69</v>
      </c>
      <c r="E460" s="33" t="s">
        <v>70</v>
      </c>
      <c r="F460" s="37" t="s">
        <v>69</v>
      </c>
      <c r="G460" s="38" t="s">
        <v>105</v>
      </c>
      <c r="H460" s="38" t="s">
        <v>74</v>
      </c>
      <c r="I460" s="39"/>
      <c r="J460" s="37"/>
    </row>
    <row r="461" spans="1:10" x14ac:dyDescent="0.25">
      <c r="A461" s="36">
        <f t="shared" si="7"/>
        <v>459</v>
      </c>
      <c r="B461" s="36" t="s">
        <v>549</v>
      </c>
      <c r="C461" s="37" t="s">
        <v>69</v>
      </c>
      <c r="D461" s="37" t="s">
        <v>69</v>
      </c>
      <c r="E461" s="33" t="s">
        <v>70</v>
      </c>
      <c r="F461" s="37" t="s">
        <v>69</v>
      </c>
      <c r="G461" s="38" t="s">
        <v>99</v>
      </c>
      <c r="H461" s="38" t="s">
        <v>96</v>
      </c>
      <c r="I461" s="39"/>
      <c r="J461" s="37"/>
    </row>
    <row r="462" spans="1:10" x14ac:dyDescent="0.25">
      <c r="A462" s="36">
        <f t="shared" si="7"/>
        <v>460</v>
      </c>
      <c r="B462" s="36" t="s">
        <v>550</v>
      </c>
      <c r="C462" s="37" t="s">
        <v>69</v>
      </c>
      <c r="D462" s="37" t="s">
        <v>69</v>
      </c>
      <c r="E462" s="33" t="s">
        <v>70</v>
      </c>
      <c r="F462" s="37" t="s">
        <v>69</v>
      </c>
      <c r="G462" s="38" t="s">
        <v>71</v>
      </c>
      <c r="H462" s="38" t="s">
        <v>96</v>
      </c>
      <c r="I462" s="39"/>
      <c r="J462" s="37"/>
    </row>
    <row r="463" spans="1:10" x14ac:dyDescent="0.25">
      <c r="A463" s="36">
        <f t="shared" si="7"/>
        <v>461</v>
      </c>
      <c r="B463" s="36" t="s">
        <v>551</v>
      </c>
      <c r="C463" s="37" t="s">
        <v>69</v>
      </c>
      <c r="D463" s="37" t="s">
        <v>69</v>
      </c>
      <c r="E463" s="33" t="s">
        <v>70</v>
      </c>
      <c r="F463" s="37" t="s">
        <v>69</v>
      </c>
      <c r="G463" s="38" t="s">
        <v>71</v>
      </c>
      <c r="H463" s="38" t="s">
        <v>96</v>
      </c>
      <c r="I463" s="39"/>
      <c r="J463" s="37"/>
    </row>
    <row r="464" spans="1:10" x14ac:dyDescent="0.25">
      <c r="A464" s="36">
        <f t="shared" si="7"/>
        <v>462</v>
      </c>
      <c r="B464" s="36" t="s">
        <v>552</v>
      </c>
      <c r="C464" s="37" t="s">
        <v>69</v>
      </c>
      <c r="D464" s="37" t="s">
        <v>69</v>
      </c>
      <c r="E464" s="33" t="s">
        <v>70</v>
      </c>
      <c r="F464" s="37" t="s">
        <v>69</v>
      </c>
      <c r="G464" s="38" t="s">
        <v>99</v>
      </c>
      <c r="H464" s="38" t="s">
        <v>96</v>
      </c>
      <c r="I464" s="39"/>
      <c r="J464" s="37"/>
    </row>
    <row r="465" spans="1:10" x14ac:dyDescent="0.25">
      <c r="A465" s="36">
        <f t="shared" si="7"/>
        <v>463</v>
      </c>
      <c r="B465" s="36" t="s">
        <v>553</v>
      </c>
      <c r="C465" s="37" t="s">
        <v>69</v>
      </c>
      <c r="D465" s="37" t="s">
        <v>69</v>
      </c>
      <c r="E465" s="33" t="s">
        <v>70</v>
      </c>
      <c r="F465" s="37" t="s">
        <v>69</v>
      </c>
      <c r="G465" s="38" t="s">
        <v>71</v>
      </c>
      <c r="H465" s="38" t="s">
        <v>96</v>
      </c>
      <c r="I465" s="39"/>
      <c r="J465" s="37"/>
    </row>
    <row r="466" spans="1:10" x14ac:dyDescent="0.25">
      <c r="A466" s="36">
        <f t="shared" si="7"/>
        <v>464</v>
      </c>
      <c r="B466" s="36" t="s">
        <v>554</v>
      </c>
      <c r="C466" s="37" t="s">
        <v>69</v>
      </c>
      <c r="D466" s="37" t="s">
        <v>69</v>
      </c>
      <c r="E466" s="33" t="s">
        <v>70</v>
      </c>
      <c r="F466" s="37" t="s">
        <v>69</v>
      </c>
      <c r="G466" s="38" t="s">
        <v>117</v>
      </c>
      <c r="H466" s="38" t="s">
        <v>96</v>
      </c>
      <c r="I466" s="39"/>
      <c r="J466" s="37"/>
    </row>
    <row r="467" spans="1:10" x14ac:dyDescent="0.25">
      <c r="A467" s="36">
        <f t="shared" si="7"/>
        <v>465</v>
      </c>
      <c r="B467" s="36" t="s">
        <v>555</v>
      </c>
      <c r="C467" s="37" t="s">
        <v>69</v>
      </c>
      <c r="D467" s="37" t="s">
        <v>69</v>
      </c>
      <c r="E467" s="33" t="s">
        <v>70</v>
      </c>
      <c r="F467" s="37" t="s">
        <v>69</v>
      </c>
      <c r="G467" s="38" t="s">
        <v>105</v>
      </c>
      <c r="H467" s="38" t="s">
        <v>96</v>
      </c>
      <c r="I467" s="39"/>
      <c r="J467" s="37"/>
    </row>
    <row r="468" spans="1:10" x14ac:dyDescent="0.25">
      <c r="A468" s="36">
        <f t="shared" si="7"/>
        <v>466</v>
      </c>
      <c r="B468" s="36" t="s">
        <v>556</v>
      </c>
      <c r="C468" s="37" t="s">
        <v>69</v>
      </c>
      <c r="D468" s="37" t="s">
        <v>69</v>
      </c>
      <c r="E468" s="33" t="s">
        <v>70</v>
      </c>
      <c r="F468" s="37" t="s">
        <v>69</v>
      </c>
      <c r="G468" s="38" t="s">
        <v>71</v>
      </c>
      <c r="H468" s="38" t="s">
        <v>96</v>
      </c>
      <c r="I468" s="39"/>
      <c r="J468" s="37"/>
    </row>
    <row r="469" spans="1:10" x14ac:dyDescent="0.25">
      <c r="A469" s="36">
        <f t="shared" si="7"/>
        <v>467</v>
      </c>
      <c r="B469" s="36" t="s">
        <v>557</v>
      </c>
      <c r="C469" s="37" t="s">
        <v>69</v>
      </c>
      <c r="D469" s="37" t="s">
        <v>69</v>
      </c>
      <c r="E469" s="33" t="s">
        <v>70</v>
      </c>
      <c r="F469" s="37" t="s">
        <v>69</v>
      </c>
      <c r="G469" s="38" t="s">
        <v>71</v>
      </c>
      <c r="H469" s="38" t="s">
        <v>76</v>
      </c>
      <c r="I469" s="39"/>
      <c r="J469" s="37"/>
    </row>
    <row r="470" spans="1:10" x14ac:dyDescent="0.25">
      <c r="A470" s="36">
        <f t="shared" si="7"/>
        <v>468</v>
      </c>
      <c r="B470" s="36" t="s">
        <v>558</v>
      </c>
      <c r="C470" s="37" t="s">
        <v>69</v>
      </c>
      <c r="D470" s="37" t="s">
        <v>69</v>
      </c>
      <c r="E470" s="33" t="s">
        <v>70</v>
      </c>
      <c r="F470" s="37" t="s">
        <v>69</v>
      </c>
      <c r="G470" s="38" t="s">
        <v>71</v>
      </c>
      <c r="H470" s="38" t="s">
        <v>76</v>
      </c>
      <c r="I470" s="39"/>
      <c r="J470" s="37"/>
    </row>
    <row r="471" spans="1:10" x14ac:dyDescent="0.25">
      <c r="A471" s="36">
        <f t="shared" si="7"/>
        <v>469</v>
      </c>
      <c r="B471" s="36" t="s">
        <v>559</v>
      </c>
      <c r="C471" s="37" t="s">
        <v>69</v>
      </c>
      <c r="D471" s="37" t="s">
        <v>69</v>
      </c>
      <c r="E471" s="33" t="s">
        <v>70</v>
      </c>
      <c r="F471" s="37" t="s">
        <v>69</v>
      </c>
      <c r="G471" s="38" t="s">
        <v>71</v>
      </c>
      <c r="H471" s="38" t="s">
        <v>76</v>
      </c>
      <c r="I471" s="39"/>
      <c r="J471" s="37"/>
    </row>
    <row r="472" spans="1:10" x14ac:dyDescent="0.25">
      <c r="A472" s="36">
        <f t="shared" si="7"/>
        <v>470</v>
      </c>
      <c r="B472" s="36" t="s">
        <v>560</v>
      </c>
      <c r="C472" s="37" t="s">
        <v>69</v>
      </c>
      <c r="D472" s="37" t="s">
        <v>69</v>
      </c>
      <c r="E472" s="33" t="s">
        <v>70</v>
      </c>
      <c r="F472" s="37" t="s">
        <v>69</v>
      </c>
      <c r="G472" s="38" t="s">
        <v>71</v>
      </c>
      <c r="H472" s="38" t="s">
        <v>76</v>
      </c>
      <c r="I472" s="39"/>
      <c r="J472" s="37"/>
    </row>
    <row r="473" spans="1:10" x14ac:dyDescent="0.25">
      <c r="A473" s="36">
        <f t="shared" si="7"/>
        <v>471</v>
      </c>
      <c r="B473" s="36" t="s">
        <v>561</v>
      </c>
      <c r="C473" s="37" t="s">
        <v>69</v>
      </c>
      <c r="D473" s="37" t="s">
        <v>69</v>
      </c>
      <c r="E473" s="33" t="s">
        <v>70</v>
      </c>
      <c r="F473" s="37" t="s">
        <v>69</v>
      </c>
      <c r="G473" s="38" t="s">
        <v>71</v>
      </c>
      <c r="H473" s="38" t="s">
        <v>76</v>
      </c>
      <c r="I473" s="39"/>
      <c r="J473" s="37"/>
    </row>
    <row r="474" spans="1:10" x14ac:dyDescent="0.25">
      <c r="A474" s="36">
        <f t="shared" si="7"/>
        <v>472</v>
      </c>
      <c r="B474" s="36" t="s">
        <v>562</v>
      </c>
      <c r="C474" s="37" t="s">
        <v>69</v>
      </c>
      <c r="D474" s="37" t="s">
        <v>69</v>
      </c>
      <c r="E474" s="33" t="s">
        <v>70</v>
      </c>
      <c r="F474" s="37" t="s">
        <v>69</v>
      </c>
      <c r="G474" s="38" t="s">
        <v>71</v>
      </c>
      <c r="H474" s="38" t="s">
        <v>76</v>
      </c>
      <c r="I474" s="39"/>
      <c r="J474" s="37"/>
    </row>
    <row r="475" spans="1:10" x14ac:dyDescent="0.25">
      <c r="A475" s="36">
        <f t="shared" si="7"/>
        <v>473</v>
      </c>
      <c r="B475" s="36" t="s">
        <v>563</v>
      </c>
      <c r="C475" s="37" t="s">
        <v>69</v>
      </c>
      <c r="D475" s="37" t="s">
        <v>69</v>
      </c>
      <c r="E475" s="33" t="s">
        <v>70</v>
      </c>
      <c r="F475" s="37" t="s">
        <v>69</v>
      </c>
      <c r="G475" s="38" t="s">
        <v>71</v>
      </c>
      <c r="H475" s="38" t="s">
        <v>76</v>
      </c>
      <c r="I475" s="39"/>
      <c r="J475" s="37"/>
    </row>
    <row r="476" spans="1:10" x14ac:dyDescent="0.25">
      <c r="A476" s="36">
        <f t="shared" si="7"/>
        <v>474</v>
      </c>
      <c r="B476" s="36" t="s">
        <v>564</v>
      </c>
      <c r="C476" s="37" t="s">
        <v>69</v>
      </c>
      <c r="D476" s="37" t="s">
        <v>69</v>
      </c>
      <c r="E476" s="33" t="s">
        <v>70</v>
      </c>
      <c r="F476" s="37" t="s">
        <v>69</v>
      </c>
      <c r="G476" s="38" t="s">
        <v>71</v>
      </c>
      <c r="H476" s="38" t="s">
        <v>76</v>
      </c>
      <c r="I476" s="39"/>
      <c r="J476" s="37"/>
    </row>
    <row r="477" spans="1:10" x14ac:dyDescent="0.25">
      <c r="A477" s="36">
        <f t="shared" si="7"/>
        <v>475</v>
      </c>
      <c r="B477" s="36" t="s">
        <v>565</v>
      </c>
      <c r="C477" s="37" t="s">
        <v>69</v>
      </c>
      <c r="D477" s="37" t="s">
        <v>69</v>
      </c>
      <c r="E477" s="33" t="s">
        <v>70</v>
      </c>
      <c r="F477" s="37" t="s">
        <v>69</v>
      </c>
      <c r="G477" s="38" t="s">
        <v>71</v>
      </c>
      <c r="H477" s="38" t="s">
        <v>76</v>
      </c>
      <c r="I477" s="39"/>
      <c r="J477" s="37"/>
    </row>
    <row r="478" spans="1:10" x14ac:dyDescent="0.25">
      <c r="A478" s="36">
        <f t="shared" si="7"/>
        <v>476</v>
      </c>
      <c r="B478" s="36" t="s">
        <v>566</v>
      </c>
      <c r="C478" s="37" t="s">
        <v>69</v>
      </c>
      <c r="D478" s="37" t="s">
        <v>69</v>
      </c>
      <c r="E478" s="33" t="s">
        <v>70</v>
      </c>
      <c r="F478" s="37" t="s">
        <v>69</v>
      </c>
      <c r="G478" s="38" t="s">
        <v>71</v>
      </c>
      <c r="H478" s="38" t="s">
        <v>76</v>
      </c>
      <c r="I478" s="39"/>
      <c r="J478" s="37"/>
    </row>
    <row r="479" spans="1:10" x14ac:dyDescent="0.25">
      <c r="A479" s="36">
        <f t="shared" si="7"/>
        <v>477</v>
      </c>
      <c r="B479" s="36" t="s">
        <v>567</v>
      </c>
      <c r="C479" s="37" t="s">
        <v>69</v>
      </c>
      <c r="D479" s="37" t="s">
        <v>69</v>
      </c>
      <c r="E479" s="33" t="s">
        <v>70</v>
      </c>
      <c r="F479" s="37" t="s">
        <v>69</v>
      </c>
      <c r="G479" s="38" t="s">
        <v>71</v>
      </c>
      <c r="H479" s="38" t="s">
        <v>76</v>
      </c>
      <c r="I479" s="39"/>
      <c r="J479" s="37"/>
    </row>
    <row r="480" spans="1:10" ht="15.75" thickBot="1" x14ac:dyDescent="0.3"/>
    <row r="481" spans="1:10" ht="15.75" thickBot="1" x14ac:dyDescent="0.3">
      <c r="A481" s="26"/>
      <c r="B481" s="26"/>
      <c r="C481" s="26"/>
      <c r="D481" s="26"/>
      <c r="E481" s="26"/>
      <c r="F481" s="26"/>
      <c r="G481" s="26"/>
      <c r="H481" s="26"/>
      <c r="I481" s="26"/>
      <c r="J481" s="27"/>
    </row>
    <row r="482" spans="1:10" ht="45.75" thickBot="1" x14ac:dyDescent="0.3">
      <c r="A482" s="29" t="s">
        <v>59</v>
      </c>
      <c r="B482" s="29" t="s">
        <v>568</v>
      </c>
      <c r="C482" s="30" t="s">
        <v>61</v>
      </c>
      <c r="D482" s="30" t="s">
        <v>62</v>
      </c>
      <c r="E482" s="30" t="s">
        <v>63</v>
      </c>
      <c r="F482" s="29" t="s">
        <v>64</v>
      </c>
      <c r="G482" s="30" t="s">
        <v>65</v>
      </c>
      <c r="H482" s="30" t="s">
        <v>66</v>
      </c>
      <c r="I482" s="30" t="s">
        <v>11</v>
      </c>
      <c r="J482" s="31" t="s">
        <v>67</v>
      </c>
    </row>
    <row r="483" spans="1:10" x14ac:dyDescent="0.25">
      <c r="A483" s="32">
        <f>1+A479</f>
        <v>478</v>
      </c>
      <c r="B483" s="36" t="s">
        <v>569</v>
      </c>
      <c r="C483" s="37" t="s">
        <v>69</v>
      </c>
      <c r="D483" s="37" t="s">
        <v>69</v>
      </c>
      <c r="E483" s="37" t="s">
        <v>70</v>
      </c>
      <c r="F483" s="37" t="s">
        <v>69</v>
      </c>
      <c r="G483" s="38" t="s">
        <v>69</v>
      </c>
      <c r="H483" s="38" t="s">
        <v>69</v>
      </c>
      <c r="I483" s="39"/>
      <c r="J483" s="39"/>
    </row>
    <row r="484" spans="1:10" x14ac:dyDescent="0.25">
      <c r="A484" s="36">
        <f>1+A483</f>
        <v>479</v>
      </c>
      <c r="B484" s="36" t="s">
        <v>570</v>
      </c>
      <c r="C484" s="37" t="s">
        <v>69</v>
      </c>
      <c r="D484" s="37" t="s">
        <v>69</v>
      </c>
      <c r="E484" s="37" t="s">
        <v>70</v>
      </c>
      <c r="F484" s="37" t="s">
        <v>69</v>
      </c>
      <c r="G484" s="38" t="s">
        <v>69</v>
      </c>
      <c r="H484" s="38" t="s">
        <v>69</v>
      </c>
      <c r="I484" s="39"/>
      <c r="J484" s="39"/>
    </row>
    <row r="485" spans="1:10" x14ac:dyDescent="0.25">
      <c r="A485" s="36">
        <f t="shared" ref="A485:A548" si="8">1+A484</f>
        <v>480</v>
      </c>
      <c r="B485" s="36" t="s">
        <v>571</v>
      </c>
      <c r="C485" s="37" t="s">
        <v>69</v>
      </c>
      <c r="D485" s="37" t="s">
        <v>69</v>
      </c>
      <c r="E485" s="37" t="s">
        <v>70</v>
      </c>
      <c r="F485" s="37" t="s">
        <v>69</v>
      </c>
      <c r="G485" s="38" t="s">
        <v>69</v>
      </c>
      <c r="H485" s="38" t="s">
        <v>69</v>
      </c>
      <c r="I485" s="39"/>
      <c r="J485" s="39"/>
    </row>
    <row r="486" spans="1:10" x14ac:dyDescent="0.25">
      <c r="A486" s="36">
        <f t="shared" si="8"/>
        <v>481</v>
      </c>
      <c r="B486" s="36" t="s">
        <v>572</v>
      </c>
      <c r="C486" s="37" t="s">
        <v>69</v>
      </c>
      <c r="D486" s="37" t="s">
        <v>69</v>
      </c>
      <c r="E486" s="37" t="s">
        <v>70</v>
      </c>
      <c r="F486" s="37" t="s">
        <v>69</v>
      </c>
      <c r="G486" s="38" t="s">
        <v>69</v>
      </c>
      <c r="H486" s="38" t="s">
        <v>69</v>
      </c>
      <c r="I486" s="39"/>
      <c r="J486" s="39"/>
    </row>
    <row r="487" spans="1:10" x14ac:dyDescent="0.25">
      <c r="A487" s="36">
        <f t="shared" si="8"/>
        <v>482</v>
      </c>
      <c r="B487" s="36" t="s">
        <v>573</v>
      </c>
      <c r="C487" s="37" t="s">
        <v>69</v>
      </c>
      <c r="D487" s="37" t="s">
        <v>69</v>
      </c>
      <c r="E487" s="37" t="s">
        <v>70</v>
      </c>
      <c r="F487" s="37" t="s">
        <v>69</v>
      </c>
      <c r="G487" s="38" t="s">
        <v>69</v>
      </c>
      <c r="H487" s="38" t="s">
        <v>69</v>
      </c>
      <c r="I487" s="39"/>
      <c r="J487" s="39"/>
    </row>
    <row r="488" spans="1:10" x14ac:dyDescent="0.25">
      <c r="A488" s="36">
        <f t="shared" si="8"/>
        <v>483</v>
      </c>
      <c r="B488" s="36" t="s">
        <v>574</v>
      </c>
      <c r="C488" s="37" t="s">
        <v>69</v>
      </c>
      <c r="D488" s="37" t="s">
        <v>69</v>
      </c>
      <c r="E488" s="37" t="s">
        <v>70</v>
      </c>
      <c r="F488" s="37" t="s">
        <v>69</v>
      </c>
      <c r="G488" s="38" t="s">
        <v>69</v>
      </c>
      <c r="H488" s="38" t="s">
        <v>69</v>
      </c>
      <c r="I488" s="39"/>
      <c r="J488" s="39"/>
    </row>
    <row r="489" spans="1:10" x14ac:dyDescent="0.25">
      <c r="A489" s="36">
        <f t="shared" si="8"/>
        <v>484</v>
      </c>
      <c r="B489" s="36" t="s">
        <v>575</v>
      </c>
      <c r="C489" s="37" t="s">
        <v>69</v>
      </c>
      <c r="D489" s="37" t="s">
        <v>69</v>
      </c>
      <c r="E489" s="37" t="s">
        <v>70</v>
      </c>
      <c r="F489" s="37" t="s">
        <v>69</v>
      </c>
      <c r="G489" s="38" t="s">
        <v>69</v>
      </c>
      <c r="H489" s="38" t="s">
        <v>69</v>
      </c>
      <c r="I489" s="39"/>
      <c r="J489" s="39"/>
    </row>
    <row r="490" spans="1:10" x14ac:dyDescent="0.25">
      <c r="A490" s="36">
        <f t="shared" si="8"/>
        <v>485</v>
      </c>
      <c r="B490" s="36" t="s">
        <v>576</v>
      </c>
      <c r="C490" s="37" t="s">
        <v>69</v>
      </c>
      <c r="D490" s="37" t="s">
        <v>69</v>
      </c>
      <c r="E490" s="37" t="s">
        <v>70</v>
      </c>
      <c r="F490" s="37" t="s">
        <v>69</v>
      </c>
      <c r="G490" s="38" t="s">
        <v>69</v>
      </c>
      <c r="H490" s="38" t="s">
        <v>69</v>
      </c>
      <c r="I490" s="39"/>
      <c r="J490" s="39"/>
    </row>
    <row r="491" spans="1:10" x14ac:dyDescent="0.25">
      <c r="A491" s="36">
        <f t="shared" si="8"/>
        <v>486</v>
      </c>
      <c r="B491" s="36" t="s">
        <v>577</v>
      </c>
      <c r="C491" s="37" t="s">
        <v>69</v>
      </c>
      <c r="D491" s="37" t="s">
        <v>69</v>
      </c>
      <c r="E491" s="37" t="s">
        <v>70</v>
      </c>
      <c r="F491" s="37" t="s">
        <v>69</v>
      </c>
      <c r="G491" s="38" t="s">
        <v>69</v>
      </c>
      <c r="H491" s="38" t="s">
        <v>69</v>
      </c>
      <c r="I491" s="39"/>
      <c r="J491" s="39"/>
    </row>
    <row r="492" spans="1:10" x14ac:dyDescent="0.25">
      <c r="A492" s="36">
        <f t="shared" si="8"/>
        <v>487</v>
      </c>
      <c r="B492" s="36" t="s">
        <v>578</v>
      </c>
      <c r="C492" s="37" t="s">
        <v>69</v>
      </c>
      <c r="D492" s="37" t="s">
        <v>69</v>
      </c>
      <c r="E492" s="37" t="s">
        <v>70</v>
      </c>
      <c r="F492" s="37" t="s">
        <v>69</v>
      </c>
      <c r="G492" s="38" t="s">
        <v>69</v>
      </c>
      <c r="H492" s="38" t="s">
        <v>69</v>
      </c>
      <c r="I492" s="39"/>
      <c r="J492" s="39"/>
    </row>
    <row r="493" spans="1:10" x14ac:dyDescent="0.25">
      <c r="A493" s="36">
        <f t="shared" si="8"/>
        <v>488</v>
      </c>
      <c r="B493" s="36" t="s">
        <v>579</v>
      </c>
      <c r="C493" s="37" t="s">
        <v>69</v>
      </c>
      <c r="D493" s="37" t="s">
        <v>69</v>
      </c>
      <c r="E493" s="37" t="s">
        <v>70</v>
      </c>
      <c r="F493" s="37" t="s">
        <v>69</v>
      </c>
      <c r="G493" s="38" t="s">
        <v>69</v>
      </c>
      <c r="H493" s="38" t="s">
        <v>69</v>
      </c>
      <c r="I493" s="39"/>
      <c r="J493" s="39"/>
    </row>
    <row r="494" spans="1:10" x14ac:dyDescent="0.25">
      <c r="A494" s="36">
        <f t="shared" si="8"/>
        <v>489</v>
      </c>
      <c r="B494" s="36" t="s">
        <v>580</v>
      </c>
      <c r="C494" s="37" t="s">
        <v>69</v>
      </c>
      <c r="D494" s="37" t="s">
        <v>69</v>
      </c>
      <c r="E494" s="37" t="s">
        <v>70</v>
      </c>
      <c r="F494" s="37" t="s">
        <v>69</v>
      </c>
      <c r="G494" s="38" t="s">
        <v>69</v>
      </c>
      <c r="H494" s="38" t="s">
        <v>69</v>
      </c>
      <c r="I494" s="39"/>
      <c r="J494" s="39"/>
    </row>
    <row r="495" spans="1:10" x14ac:dyDescent="0.25">
      <c r="A495" s="36">
        <f t="shared" si="8"/>
        <v>490</v>
      </c>
      <c r="B495" s="36" t="s">
        <v>581</v>
      </c>
      <c r="C495" s="37" t="s">
        <v>69</v>
      </c>
      <c r="D495" s="37" t="s">
        <v>69</v>
      </c>
      <c r="E495" s="37" t="s">
        <v>70</v>
      </c>
      <c r="F495" s="37" t="s">
        <v>69</v>
      </c>
      <c r="G495" s="38" t="s">
        <v>69</v>
      </c>
      <c r="H495" s="38" t="s">
        <v>69</v>
      </c>
      <c r="I495" s="39"/>
      <c r="J495" s="39"/>
    </row>
    <row r="496" spans="1:10" x14ac:dyDescent="0.25">
      <c r="A496" s="36">
        <f t="shared" si="8"/>
        <v>491</v>
      </c>
      <c r="B496" s="36" t="s">
        <v>582</v>
      </c>
      <c r="C496" s="37" t="s">
        <v>69</v>
      </c>
      <c r="D496" s="37" t="s">
        <v>69</v>
      </c>
      <c r="E496" s="37" t="s">
        <v>70</v>
      </c>
      <c r="F496" s="37" t="s">
        <v>69</v>
      </c>
      <c r="G496" s="38" t="s">
        <v>69</v>
      </c>
      <c r="H496" s="38" t="s">
        <v>69</v>
      </c>
      <c r="I496" s="39"/>
      <c r="J496" s="39"/>
    </row>
    <row r="497" spans="1:10" x14ac:dyDescent="0.25">
      <c r="A497" s="36">
        <f t="shared" si="8"/>
        <v>492</v>
      </c>
      <c r="B497" s="36" t="s">
        <v>583</v>
      </c>
      <c r="C497" s="37" t="s">
        <v>69</v>
      </c>
      <c r="D497" s="37" t="s">
        <v>69</v>
      </c>
      <c r="E497" s="37" t="s">
        <v>70</v>
      </c>
      <c r="F497" s="37" t="s">
        <v>69</v>
      </c>
      <c r="G497" s="38" t="s">
        <v>69</v>
      </c>
      <c r="H497" s="38" t="s">
        <v>69</v>
      </c>
      <c r="I497" s="39"/>
      <c r="J497" s="39"/>
    </row>
    <row r="498" spans="1:10" x14ac:dyDescent="0.25">
      <c r="A498" s="36">
        <f t="shared" si="8"/>
        <v>493</v>
      </c>
      <c r="B498" s="36" t="s">
        <v>584</v>
      </c>
      <c r="C498" s="37" t="s">
        <v>69</v>
      </c>
      <c r="D498" s="37" t="s">
        <v>69</v>
      </c>
      <c r="E498" s="37" t="s">
        <v>70</v>
      </c>
      <c r="F498" s="37" t="s">
        <v>69</v>
      </c>
      <c r="G498" s="38" t="s">
        <v>69</v>
      </c>
      <c r="H498" s="38" t="s">
        <v>69</v>
      </c>
      <c r="I498" s="39"/>
      <c r="J498" s="39"/>
    </row>
    <row r="499" spans="1:10" x14ac:dyDescent="0.25">
      <c r="A499" s="36">
        <f t="shared" si="8"/>
        <v>494</v>
      </c>
      <c r="B499" s="36" t="s">
        <v>585</v>
      </c>
      <c r="C499" s="37" t="s">
        <v>69</v>
      </c>
      <c r="D499" s="37" t="s">
        <v>69</v>
      </c>
      <c r="E499" s="37" t="s">
        <v>70</v>
      </c>
      <c r="F499" s="37" t="s">
        <v>69</v>
      </c>
      <c r="G499" s="38" t="s">
        <v>69</v>
      </c>
      <c r="H499" s="38" t="s">
        <v>69</v>
      </c>
      <c r="I499" s="39"/>
      <c r="J499" s="39"/>
    </row>
    <row r="500" spans="1:10" x14ac:dyDescent="0.25">
      <c r="A500" s="36">
        <f t="shared" si="8"/>
        <v>495</v>
      </c>
      <c r="B500" s="36" t="s">
        <v>586</v>
      </c>
      <c r="C500" s="37" t="s">
        <v>69</v>
      </c>
      <c r="D500" s="37" t="s">
        <v>69</v>
      </c>
      <c r="E500" s="37" t="s">
        <v>70</v>
      </c>
      <c r="F500" s="37" t="s">
        <v>69</v>
      </c>
      <c r="G500" s="38" t="s">
        <v>69</v>
      </c>
      <c r="H500" s="38" t="s">
        <v>69</v>
      </c>
      <c r="I500" s="39"/>
      <c r="J500" s="39"/>
    </row>
    <row r="501" spans="1:10" x14ac:dyDescent="0.25">
      <c r="A501" s="36">
        <f t="shared" si="8"/>
        <v>496</v>
      </c>
      <c r="B501" s="36" t="s">
        <v>587</v>
      </c>
      <c r="C501" s="37" t="s">
        <v>69</v>
      </c>
      <c r="D501" s="37" t="s">
        <v>69</v>
      </c>
      <c r="E501" s="37" t="s">
        <v>70</v>
      </c>
      <c r="F501" s="37" t="s">
        <v>69</v>
      </c>
      <c r="G501" s="38" t="s">
        <v>69</v>
      </c>
      <c r="H501" s="38" t="s">
        <v>69</v>
      </c>
      <c r="I501" s="39"/>
      <c r="J501" s="39"/>
    </row>
    <row r="502" spans="1:10" x14ac:dyDescent="0.25">
      <c r="A502" s="36">
        <f t="shared" si="8"/>
        <v>497</v>
      </c>
      <c r="B502" s="36" t="s">
        <v>588</v>
      </c>
      <c r="C502" s="37" t="s">
        <v>69</v>
      </c>
      <c r="D502" s="37" t="s">
        <v>69</v>
      </c>
      <c r="E502" s="37" t="s">
        <v>70</v>
      </c>
      <c r="F502" s="37" t="s">
        <v>69</v>
      </c>
      <c r="G502" s="38" t="s">
        <v>69</v>
      </c>
      <c r="H502" s="38" t="s">
        <v>69</v>
      </c>
      <c r="I502" s="39"/>
      <c r="J502" s="39"/>
    </row>
    <row r="503" spans="1:10" x14ac:dyDescent="0.25">
      <c r="A503" s="36">
        <f t="shared" si="8"/>
        <v>498</v>
      </c>
      <c r="B503" s="36" t="s">
        <v>589</v>
      </c>
      <c r="C503" s="37" t="s">
        <v>69</v>
      </c>
      <c r="D503" s="37" t="s">
        <v>69</v>
      </c>
      <c r="E503" s="37" t="s">
        <v>70</v>
      </c>
      <c r="F503" s="37" t="s">
        <v>69</v>
      </c>
      <c r="G503" s="38" t="s">
        <v>69</v>
      </c>
      <c r="H503" s="38" t="s">
        <v>69</v>
      </c>
      <c r="I503" s="39"/>
      <c r="J503" s="39"/>
    </row>
    <row r="504" spans="1:10" x14ac:dyDescent="0.25">
      <c r="A504" s="36">
        <f t="shared" si="8"/>
        <v>499</v>
      </c>
      <c r="B504" s="36" t="s">
        <v>590</v>
      </c>
      <c r="C504" s="37" t="s">
        <v>69</v>
      </c>
      <c r="D504" s="37" t="s">
        <v>69</v>
      </c>
      <c r="E504" s="37" t="s">
        <v>70</v>
      </c>
      <c r="F504" s="37" t="s">
        <v>69</v>
      </c>
      <c r="G504" s="38" t="s">
        <v>69</v>
      </c>
      <c r="H504" s="38" t="s">
        <v>69</v>
      </c>
      <c r="I504" s="39"/>
      <c r="J504" s="39"/>
    </row>
    <row r="505" spans="1:10" x14ac:dyDescent="0.25">
      <c r="A505" s="36">
        <f t="shared" si="8"/>
        <v>500</v>
      </c>
      <c r="B505" s="36" t="s">
        <v>591</v>
      </c>
      <c r="C505" s="37" t="s">
        <v>69</v>
      </c>
      <c r="D505" s="37" t="s">
        <v>69</v>
      </c>
      <c r="E505" s="37" t="s">
        <v>70</v>
      </c>
      <c r="F505" s="37" t="s">
        <v>69</v>
      </c>
      <c r="G505" s="38" t="s">
        <v>69</v>
      </c>
      <c r="H505" s="38" t="s">
        <v>69</v>
      </c>
      <c r="I505" s="39"/>
      <c r="J505" s="39"/>
    </row>
    <row r="506" spans="1:10" x14ac:dyDescent="0.25">
      <c r="A506" s="36">
        <f t="shared" si="8"/>
        <v>501</v>
      </c>
      <c r="B506" s="36" t="s">
        <v>592</v>
      </c>
      <c r="C506" s="37" t="s">
        <v>69</v>
      </c>
      <c r="D506" s="37" t="s">
        <v>69</v>
      </c>
      <c r="E506" s="37" t="s">
        <v>70</v>
      </c>
      <c r="F506" s="37" t="s">
        <v>69</v>
      </c>
      <c r="G506" s="38" t="s">
        <v>69</v>
      </c>
      <c r="H506" s="38" t="s">
        <v>69</v>
      </c>
      <c r="I506" s="39"/>
      <c r="J506" s="39"/>
    </row>
    <row r="507" spans="1:10" x14ac:dyDescent="0.25">
      <c r="A507" s="36">
        <f t="shared" si="8"/>
        <v>502</v>
      </c>
      <c r="B507" s="36" t="s">
        <v>593</v>
      </c>
      <c r="C507" s="37" t="s">
        <v>69</v>
      </c>
      <c r="D507" s="37" t="s">
        <v>69</v>
      </c>
      <c r="E507" s="37" t="s">
        <v>70</v>
      </c>
      <c r="F507" s="37" t="s">
        <v>69</v>
      </c>
      <c r="G507" s="38" t="s">
        <v>69</v>
      </c>
      <c r="H507" s="38" t="s">
        <v>69</v>
      </c>
      <c r="I507" s="39"/>
      <c r="J507" s="39"/>
    </row>
    <row r="508" spans="1:10" x14ac:dyDescent="0.25">
      <c r="A508" s="36">
        <f t="shared" si="8"/>
        <v>503</v>
      </c>
      <c r="B508" s="36" t="s">
        <v>594</v>
      </c>
      <c r="C508" s="37" t="s">
        <v>69</v>
      </c>
      <c r="D508" s="37" t="s">
        <v>69</v>
      </c>
      <c r="E508" s="37" t="s">
        <v>70</v>
      </c>
      <c r="F508" s="37" t="s">
        <v>69</v>
      </c>
      <c r="G508" s="38" t="s">
        <v>69</v>
      </c>
      <c r="H508" s="38" t="s">
        <v>69</v>
      </c>
      <c r="I508" s="39"/>
      <c r="J508" s="39"/>
    </row>
    <row r="509" spans="1:10" x14ac:dyDescent="0.25">
      <c r="A509" s="36">
        <f t="shared" si="8"/>
        <v>504</v>
      </c>
      <c r="B509" s="36" t="s">
        <v>595</v>
      </c>
      <c r="C509" s="37" t="s">
        <v>69</v>
      </c>
      <c r="D509" s="37" t="s">
        <v>69</v>
      </c>
      <c r="E509" s="37" t="s">
        <v>70</v>
      </c>
      <c r="F509" s="37" t="s">
        <v>69</v>
      </c>
      <c r="G509" s="38" t="s">
        <v>69</v>
      </c>
      <c r="H509" s="38" t="s">
        <v>69</v>
      </c>
      <c r="I509" s="39"/>
      <c r="J509" s="39"/>
    </row>
    <row r="510" spans="1:10" x14ac:dyDescent="0.25">
      <c r="A510" s="36">
        <f t="shared" si="8"/>
        <v>505</v>
      </c>
      <c r="B510" s="36" t="s">
        <v>596</v>
      </c>
      <c r="C510" s="37" t="s">
        <v>69</v>
      </c>
      <c r="D510" s="37" t="s">
        <v>69</v>
      </c>
      <c r="E510" s="37" t="s">
        <v>70</v>
      </c>
      <c r="F510" s="37" t="s">
        <v>69</v>
      </c>
      <c r="G510" s="38" t="s">
        <v>69</v>
      </c>
      <c r="H510" s="38" t="s">
        <v>69</v>
      </c>
      <c r="I510" s="39"/>
      <c r="J510" s="39"/>
    </row>
    <row r="511" spans="1:10" x14ac:dyDescent="0.25">
      <c r="A511" s="36">
        <f t="shared" si="8"/>
        <v>506</v>
      </c>
      <c r="B511" s="36" t="s">
        <v>597</v>
      </c>
      <c r="C511" s="37" t="s">
        <v>69</v>
      </c>
      <c r="D511" s="37" t="s">
        <v>69</v>
      </c>
      <c r="E511" s="37" t="s">
        <v>70</v>
      </c>
      <c r="F511" s="37" t="s">
        <v>69</v>
      </c>
      <c r="G511" s="38" t="s">
        <v>69</v>
      </c>
      <c r="H511" s="38" t="s">
        <v>69</v>
      </c>
      <c r="I511" s="39"/>
      <c r="J511" s="39"/>
    </row>
    <row r="512" spans="1:10" x14ac:dyDescent="0.25">
      <c r="A512" s="36">
        <f t="shared" si="8"/>
        <v>507</v>
      </c>
      <c r="B512" s="36" t="s">
        <v>598</v>
      </c>
      <c r="C512" s="37" t="s">
        <v>69</v>
      </c>
      <c r="D512" s="37" t="s">
        <v>69</v>
      </c>
      <c r="E512" s="37" t="s">
        <v>70</v>
      </c>
      <c r="F512" s="37" t="s">
        <v>69</v>
      </c>
      <c r="G512" s="38" t="s">
        <v>69</v>
      </c>
      <c r="H512" s="38" t="s">
        <v>69</v>
      </c>
      <c r="I512" s="39"/>
      <c r="J512" s="39"/>
    </row>
    <row r="513" spans="1:10" x14ac:dyDescent="0.25">
      <c r="A513" s="36">
        <f t="shared" si="8"/>
        <v>508</v>
      </c>
      <c r="B513" s="36" t="s">
        <v>599</v>
      </c>
      <c r="C513" s="37" t="s">
        <v>69</v>
      </c>
      <c r="D513" s="37" t="s">
        <v>69</v>
      </c>
      <c r="E513" s="37" t="s">
        <v>70</v>
      </c>
      <c r="F513" s="37" t="s">
        <v>69</v>
      </c>
      <c r="G513" s="38" t="s">
        <v>69</v>
      </c>
      <c r="H513" s="38" t="s">
        <v>69</v>
      </c>
      <c r="I513" s="39"/>
      <c r="J513" s="39"/>
    </row>
    <row r="514" spans="1:10" x14ac:dyDescent="0.25">
      <c r="A514" s="36">
        <f t="shared" si="8"/>
        <v>509</v>
      </c>
      <c r="B514" s="36" t="s">
        <v>600</v>
      </c>
      <c r="C514" s="37" t="s">
        <v>69</v>
      </c>
      <c r="D514" s="37" t="s">
        <v>69</v>
      </c>
      <c r="E514" s="37" t="s">
        <v>70</v>
      </c>
      <c r="F514" s="37" t="s">
        <v>69</v>
      </c>
      <c r="G514" s="38" t="s">
        <v>69</v>
      </c>
      <c r="H514" s="38" t="s">
        <v>69</v>
      </c>
      <c r="I514" s="39"/>
      <c r="J514" s="39"/>
    </row>
    <row r="515" spans="1:10" x14ac:dyDescent="0.25">
      <c r="A515" s="36">
        <f t="shared" si="8"/>
        <v>510</v>
      </c>
      <c r="B515" s="36" t="s">
        <v>601</v>
      </c>
      <c r="C515" s="37" t="s">
        <v>69</v>
      </c>
      <c r="D515" s="37" t="s">
        <v>69</v>
      </c>
      <c r="E515" s="37" t="s">
        <v>70</v>
      </c>
      <c r="F515" s="37" t="s">
        <v>69</v>
      </c>
      <c r="G515" s="38" t="s">
        <v>69</v>
      </c>
      <c r="H515" s="38" t="s">
        <v>69</v>
      </c>
      <c r="I515" s="39"/>
      <c r="J515" s="39"/>
    </row>
    <row r="516" spans="1:10" x14ac:dyDescent="0.25">
      <c r="A516" s="36">
        <f t="shared" si="8"/>
        <v>511</v>
      </c>
      <c r="B516" s="36" t="s">
        <v>602</v>
      </c>
      <c r="C516" s="37" t="s">
        <v>69</v>
      </c>
      <c r="D516" s="37" t="s">
        <v>69</v>
      </c>
      <c r="E516" s="37" t="s">
        <v>70</v>
      </c>
      <c r="F516" s="37" t="s">
        <v>69</v>
      </c>
      <c r="G516" s="38" t="s">
        <v>69</v>
      </c>
      <c r="H516" s="38" t="s">
        <v>69</v>
      </c>
      <c r="I516" s="39"/>
      <c r="J516" s="39"/>
    </row>
    <row r="517" spans="1:10" x14ac:dyDescent="0.25">
      <c r="A517" s="36">
        <f t="shared" si="8"/>
        <v>512</v>
      </c>
      <c r="B517" s="36" t="s">
        <v>603</v>
      </c>
      <c r="C517" s="37" t="s">
        <v>69</v>
      </c>
      <c r="D517" s="37" t="s">
        <v>69</v>
      </c>
      <c r="E517" s="37" t="s">
        <v>70</v>
      </c>
      <c r="F517" s="37" t="s">
        <v>69</v>
      </c>
      <c r="G517" s="38" t="s">
        <v>69</v>
      </c>
      <c r="H517" s="38" t="s">
        <v>69</v>
      </c>
      <c r="I517" s="39"/>
      <c r="J517" s="39"/>
    </row>
    <row r="518" spans="1:10" x14ac:dyDescent="0.25">
      <c r="A518" s="36">
        <f t="shared" si="8"/>
        <v>513</v>
      </c>
      <c r="B518" s="36" t="s">
        <v>604</v>
      </c>
      <c r="C518" s="37" t="s">
        <v>69</v>
      </c>
      <c r="D518" s="37" t="s">
        <v>69</v>
      </c>
      <c r="E518" s="37" t="s">
        <v>70</v>
      </c>
      <c r="F518" s="37" t="s">
        <v>69</v>
      </c>
      <c r="G518" s="38" t="s">
        <v>69</v>
      </c>
      <c r="H518" s="38" t="s">
        <v>69</v>
      </c>
      <c r="I518" s="39"/>
      <c r="J518" s="39"/>
    </row>
    <row r="519" spans="1:10" x14ac:dyDescent="0.25">
      <c r="A519" s="36">
        <f t="shared" si="8"/>
        <v>514</v>
      </c>
      <c r="B519" s="36" t="s">
        <v>605</v>
      </c>
      <c r="C519" s="37" t="s">
        <v>69</v>
      </c>
      <c r="D519" s="37" t="s">
        <v>69</v>
      </c>
      <c r="E519" s="37" t="s">
        <v>70</v>
      </c>
      <c r="F519" s="37" t="s">
        <v>69</v>
      </c>
      <c r="G519" s="38" t="s">
        <v>69</v>
      </c>
      <c r="H519" s="38" t="s">
        <v>69</v>
      </c>
      <c r="I519" s="39"/>
      <c r="J519" s="39"/>
    </row>
    <row r="520" spans="1:10" x14ac:dyDescent="0.25">
      <c r="A520" s="36">
        <f t="shared" si="8"/>
        <v>515</v>
      </c>
      <c r="B520" s="36" t="s">
        <v>606</v>
      </c>
      <c r="C520" s="37" t="s">
        <v>69</v>
      </c>
      <c r="D520" s="37" t="s">
        <v>69</v>
      </c>
      <c r="E520" s="37" t="s">
        <v>70</v>
      </c>
      <c r="F520" s="37" t="s">
        <v>69</v>
      </c>
      <c r="G520" s="38" t="s">
        <v>69</v>
      </c>
      <c r="H520" s="38" t="s">
        <v>69</v>
      </c>
      <c r="I520" s="39"/>
      <c r="J520" s="39"/>
    </row>
    <row r="521" spans="1:10" x14ac:dyDescent="0.25">
      <c r="A521" s="36">
        <f t="shared" si="8"/>
        <v>516</v>
      </c>
      <c r="B521" s="36" t="s">
        <v>607</v>
      </c>
      <c r="C521" s="37" t="s">
        <v>69</v>
      </c>
      <c r="D521" s="37" t="s">
        <v>69</v>
      </c>
      <c r="E521" s="37" t="s">
        <v>70</v>
      </c>
      <c r="F521" s="37" t="s">
        <v>69</v>
      </c>
      <c r="G521" s="38" t="s">
        <v>69</v>
      </c>
      <c r="H521" s="38" t="s">
        <v>69</v>
      </c>
      <c r="I521" s="39"/>
      <c r="J521" s="39"/>
    </row>
    <row r="522" spans="1:10" x14ac:dyDescent="0.25">
      <c r="A522" s="36">
        <f t="shared" si="8"/>
        <v>517</v>
      </c>
      <c r="B522" s="36" t="s">
        <v>608</v>
      </c>
      <c r="C522" s="37" t="s">
        <v>69</v>
      </c>
      <c r="D522" s="37" t="s">
        <v>69</v>
      </c>
      <c r="E522" s="37" t="s">
        <v>70</v>
      </c>
      <c r="F522" s="37" t="s">
        <v>69</v>
      </c>
      <c r="G522" s="38" t="s">
        <v>69</v>
      </c>
      <c r="H522" s="38" t="s">
        <v>69</v>
      </c>
      <c r="I522" s="39"/>
      <c r="J522" s="39"/>
    </row>
    <row r="523" spans="1:10" ht="30" x14ac:dyDescent="0.25">
      <c r="A523" s="36">
        <f t="shared" si="8"/>
        <v>518</v>
      </c>
      <c r="B523" s="36" t="s">
        <v>609</v>
      </c>
      <c r="C523" s="37" t="s">
        <v>69</v>
      </c>
      <c r="D523" s="37" t="s">
        <v>69</v>
      </c>
      <c r="E523" s="37" t="s">
        <v>70</v>
      </c>
      <c r="F523" s="37" t="s">
        <v>69</v>
      </c>
      <c r="G523" s="38" t="s">
        <v>69</v>
      </c>
      <c r="H523" s="38" t="s">
        <v>69</v>
      </c>
      <c r="I523" s="39"/>
      <c r="J523" s="39"/>
    </row>
    <row r="524" spans="1:10" x14ac:dyDescent="0.25">
      <c r="A524" s="36">
        <f t="shared" si="8"/>
        <v>519</v>
      </c>
      <c r="B524" s="36" t="s">
        <v>610</v>
      </c>
      <c r="C524" s="37" t="s">
        <v>69</v>
      </c>
      <c r="D524" s="37" t="s">
        <v>69</v>
      </c>
      <c r="E524" s="37" t="s">
        <v>70</v>
      </c>
      <c r="F524" s="37" t="s">
        <v>69</v>
      </c>
      <c r="G524" s="38" t="s">
        <v>69</v>
      </c>
      <c r="H524" s="38" t="s">
        <v>69</v>
      </c>
      <c r="I524" s="39"/>
      <c r="J524" s="39"/>
    </row>
    <row r="525" spans="1:10" x14ac:dyDescent="0.25">
      <c r="A525" s="36">
        <f t="shared" si="8"/>
        <v>520</v>
      </c>
      <c r="B525" s="36" t="s">
        <v>611</v>
      </c>
      <c r="C525" s="37" t="s">
        <v>69</v>
      </c>
      <c r="D525" s="37" t="s">
        <v>69</v>
      </c>
      <c r="E525" s="37" t="s">
        <v>70</v>
      </c>
      <c r="F525" s="37" t="s">
        <v>69</v>
      </c>
      <c r="G525" s="38" t="s">
        <v>69</v>
      </c>
      <c r="H525" s="38" t="s">
        <v>69</v>
      </c>
      <c r="I525" s="39"/>
      <c r="J525" s="39"/>
    </row>
    <row r="526" spans="1:10" x14ac:dyDescent="0.25">
      <c r="A526" s="36">
        <f t="shared" si="8"/>
        <v>521</v>
      </c>
      <c r="B526" s="36" t="s">
        <v>612</v>
      </c>
      <c r="C526" s="37" t="s">
        <v>69</v>
      </c>
      <c r="D526" s="37" t="s">
        <v>69</v>
      </c>
      <c r="E526" s="37" t="s">
        <v>70</v>
      </c>
      <c r="F526" s="37" t="s">
        <v>69</v>
      </c>
      <c r="G526" s="38" t="s">
        <v>69</v>
      </c>
      <c r="H526" s="38" t="s">
        <v>69</v>
      </c>
      <c r="I526" s="39"/>
      <c r="J526" s="39"/>
    </row>
    <row r="527" spans="1:10" x14ac:dyDescent="0.25">
      <c r="A527" s="36">
        <f t="shared" si="8"/>
        <v>522</v>
      </c>
      <c r="B527" s="36" t="s">
        <v>613</v>
      </c>
      <c r="C527" s="37" t="s">
        <v>69</v>
      </c>
      <c r="D527" s="37" t="s">
        <v>69</v>
      </c>
      <c r="E527" s="37" t="s">
        <v>70</v>
      </c>
      <c r="F527" s="37" t="s">
        <v>69</v>
      </c>
      <c r="G527" s="38" t="s">
        <v>69</v>
      </c>
      <c r="H527" s="38" t="s">
        <v>69</v>
      </c>
      <c r="I527" s="39"/>
      <c r="J527" s="39"/>
    </row>
    <row r="528" spans="1:10" x14ac:dyDescent="0.25">
      <c r="A528" s="36">
        <f t="shared" si="8"/>
        <v>523</v>
      </c>
      <c r="B528" s="36" t="s">
        <v>614</v>
      </c>
      <c r="C528" s="37" t="s">
        <v>69</v>
      </c>
      <c r="D528" s="37" t="s">
        <v>69</v>
      </c>
      <c r="E528" s="37" t="s">
        <v>70</v>
      </c>
      <c r="F528" s="37" t="s">
        <v>69</v>
      </c>
      <c r="G528" s="38" t="s">
        <v>69</v>
      </c>
      <c r="H528" s="38" t="s">
        <v>69</v>
      </c>
      <c r="I528" s="39"/>
      <c r="J528" s="39"/>
    </row>
    <row r="529" spans="1:10" x14ac:dyDescent="0.25">
      <c r="A529" s="36">
        <f t="shared" si="8"/>
        <v>524</v>
      </c>
      <c r="B529" s="36" t="s">
        <v>615</v>
      </c>
      <c r="C529" s="37" t="s">
        <v>69</v>
      </c>
      <c r="D529" s="37" t="s">
        <v>69</v>
      </c>
      <c r="E529" s="37" t="s">
        <v>70</v>
      </c>
      <c r="F529" s="37" t="s">
        <v>69</v>
      </c>
      <c r="G529" s="38" t="s">
        <v>69</v>
      </c>
      <c r="H529" s="38" t="s">
        <v>69</v>
      </c>
      <c r="I529" s="39"/>
      <c r="J529" s="39"/>
    </row>
    <row r="530" spans="1:10" x14ac:dyDescent="0.25">
      <c r="A530" s="36">
        <f t="shared" si="8"/>
        <v>525</v>
      </c>
      <c r="B530" s="36" t="s">
        <v>616</v>
      </c>
      <c r="C530" s="37" t="s">
        <v>69</v>
      </c>
      <c r="D530" s="37" t="s">
        <v>69</v>
      </c>
      <c r="E530" s="37" t="s">
        <v>70</v>
      </c>
      <c r="F530" s="37" t="s">
        <v>69</v>
      </c>
      <c r="G530" s="38" t="s">
        <v>69</v>
      </c>
      <c r="H530" s="38" t="s">
        <v>69</v>
      </c>
      <c r="I530" s="39"/>
      <c r="J530" s="39"/>
    </row>
    <row r="531" spans="1:10" x14ac:dyDescent="0.25">
      <c r="A531" s="36">
        <f t="shared" si="8"/>
        <v>526</v>
      </c>
      <c r="B531" s="36" t="s">
        <v>617</v>
      </c>
      <c r="C531" s="37" t="s">
        <v>69</v>
      </c>
      <c r="D531" s="37" t="s">
        <v>69</v>
      </c>
      <c r="E531" s="37" t="s">
        <v>70</v>
      </c>
      <c r="F531" s="37" t="s">
        <v>69</v>
      </c>
      <c r="G531" s="38" t="s">
        <v>69</v>
      </c>
      <c r="H531" s="38" t="s">
        <v>69</v>
      </c>
      <c r="I531" s="39"/>
      <c r="J531" s="39"/>
    </row>
    <row r="532" spans="1:10" x14ac:dyDescent="0.25">
      <c r="A532" s="36">
        <f t="shared" si="8"/>
        <v>527</v>
      </c>
      <c r="B532" s="36" t="s">
        <v>618</v>
      </c>
      <c r="C532" s="37" t="s">
        <v>69</v>
      </c>
      <c r="D532" s="37" t="s">
        <v>69</v>
      </c>
      <c r="E532" s="37" t="s">
        <v>70</v>
      </c>
      <c r="F532" s="37" t="s">
        <v>69</v>
      </c>
      <c r="G532" s="38" t="s">
        <v>69</v>
      </c>
      <c r="H532" s="38" t="s">
        <v>69</v>
      </c>
      <c r="I532" s="39"/>
      <c r="J532" s="39"/>
    </row>
    <row r="533" spans="1:10" ht="30" x14ac:dyDescent="0.25">
      <c r="A533" s="36">
        <f t="shared" si="8"/>
        <v>528</v>
      </c>
      <c r="B533" s="36" t="s">
        <v>619</v>
      </c>
      <c r="C533" s="37" t="s">
        <v>69</v>
      </c>
      <c r="D533" s="37" t="s">
        <v>69</v>
      </c>
      <c r="E533" s="37" t="s">
        <v>70</v>
      </c>
      <c r="F533" s="37" t="s">
        <v>69</v>
      </c>
      <c r="G533" s="38" t="s">
        <v>69</v>
      </c>
      <c r="H533" s="38" t="s">
        <v>69</v>
      </c>
      <c r="I533" s="39"/>
      <c r="J533" s="39"/>
    </row>
    <row r="534" spans="1:10" x14ac:dyDescent="0.25">
      <c r="A534" s="36">
        <f t="shared" si="8"/>
        <v>529</v>
      </c>
      <c r="B534" s="36" t="s">
        <v>620</v>
      </c>
      <c r="C534" s="37" t="s">
        <v>69</v>
      </c>
      <c r="D534" s="37" t="s">
        <v>69</v>
      </c>
      <c r="E534" s="37" t="s">
        <v>70</v>
      </c>
      <c r="F534" s="37" t="s">
        <v>69</v>
      </c>
      <c r="G534" s="38" t="s">
        <v>69</v>
      </c>
      <c r="H534" s="38" t="s">
        <v>69</v>
      </c>
      <c r="I534" s="39"/>
      <c r="J534" s="39"/>
    </row>
    <row r="535" spans="1:10" x14ac:dyDescent="0.25">
      <c r="A535" s="36">
        <f t="shared" si="8"/>
        <v>530</v>
      </c>
      <c r="B535" s="36" t="s">
        <v>621</v>
      </c>
      <c r="C535" s="37" t="s">
        <v>69</v>
      </c>
      <c r="D535" s="37" t="s">
        <v>69</v>
      </c>
      <c r="E535" s="37" t="s">
        <v>70</v>
      </c>
      <c r="F535" s="37" t="s">
        <v>69</v>
      </c>
      <c r="G535" s="38" t="s">
        <v>69</v>
      </c>
      <c r="H535" s="38" t="s">
        <v>69</v>
      </c>
      <c r="I535" s="39"/>
      <c r="J535" s="39"/>
    </row>
    <row r="536" spans="1:10" x14ac:dyDescent="0.25">
      <c r="A536" s="36">
        <f t="shared" si="8"/>
        <v>531</v>
      </c>
      <c r="B536" s="36" t="s">
        <v>622</v>
      </c>
      <c r="C536" s="37" t="s">
        <v>69</v>
      </c>
      <c r="D536" s="37" t="s">
        <v>69</v>
      </c>
      <c r="E536" s="37" t="s">
        <v>70</v>
      </c>
      <c r="F536" s="37" t="s">
        <v>69</v>
      </c>
      <c r="G536" s="38" t="s">
        <v>69</v>
      </c>
      <c r="H536" s="38" t="s">
        <v>69</v>
      </c>
      <c r="I536" s="39"/>
      <c r="J536" s="39"/>
    </row>
    <row r="537" spans="1:10" x14ac:dyDescent="0.25">
      <c r="A537" s="36">
        <f t="shared" si="8"/>
        <v>532</v>
      </c>
      <c r="B537" s="36" t="s">
        <v>623</v>
      </c>
      <c r="C537" s="37" t="s">
        <v>69</v>
      </c>
      <c r="D537" s="37" t="s">
        <v>69</v>
      </c>
      <c r="E537" s="37" t="s">
        <v>70</v>
      </c>
      <c r="F537" s="37" t="s">
        <v>69</v>
      </c>
      <c r="G537" s="38" t="s">
        <v>69</v>
      </c>
      <c r="H537" s="38" t="s">
        <v>69</v>
      </c>
      <c r="I537" s="39"/>
      <c r="J537" s="39"/>
    </row>
    <row r="538" spans="1:10" x14ac:dyDescent="0.25">
      <c r="A538" s="36">
        <f t="shared" si="8"/>
        <v>533</v>
      </c>
      <c r="B538" s="36" t="s">
        <v>624</v>
      </c>
      <c r="C538" s="37" t="s">
        <v>69</v>
      </c>
      <c r="D538" s="37" t="s">
        <v>69</v>
      </c>
      <c r="E538" s="37" t="s">
        <v>70</v>
      </c>
      <c r="F538" s="37" t="s">
        <v>69</v>
      </c>
      <c r="G538" s="38" t="s">
        <v>69</v>
      </c>
      <c r="H538" s="38" t="s">
        <v>69</v>
      </c>
      <c r="I538" s="39"/>
      <c r="J538" s="39"/>
    </row>
    <row r="539" spans="1:10" x14ac:dyDescent="0.25">
      <c r="A539" s="36">
        <f t="shared" si="8"/>
        <v>534</v>
      </c>
      <c r="B539" s="36" t="s">
        <v>625</v>
      </c>
      <c r="C539" s="37" t="s">
        <v>69</v>
      </c>
      <c r="D539" s="37" t="s">
        <v>69</v>
      </c>
      <c r="E539" s="37" t="s">
        <v>70</v>
      </c>
      <c r="F539" s="37" t="s">
        <v>69</v>
      </c>
      <c r="G539" s="38" t="s">
        <v>69</v>
      </c>
      <c r="H539" s="38" t="s">
        <v>69</v>
      </c>
      <c r="I539" s="39"/>
      <c r="J539" s="39"/>
    </row>
    <row r="540" spans="1:10" ht="30" x14ac:dyDescent="0.25">
      <c r="A540" s="36">
        <f t="shared" si="8"/>
        <v>535</v>
      </c>
      <c r="B540" s="36" t="s">
        <v>626</v>
      </c>
      <c r="C540" s="37" t="s">
        <v>69</v>
      </c>
      <c r="D540" s="37" t="s">
        <v>69</v>
      </c>
      <c r="E540" s="37" t="s">
        <v>70</v>
      </c>
      <c r="F540" s="37" t="s">
        <v>69</v>
      </c>
      <c r="G540" s="38" t="s">
        <v>69</v>
      </c>
      <c r="H540" s="38" t="s">
        <v>69</v>
      </c>
      <c r="I540" s="39"/>
      <c r="J540" s="39"/>
    </row>
    <row r="541" spans="1:10" x14ac:dyDescent="0.25">
      <c r="A541" s="36">
        <f t="shared" si="8"/>
        <v>536</v>
      </c>
      <c r="B541" s="36" t="s">
        <v>627</v>
      </c>
      <c r="C541" s="37" t="s">
        <v>69</v>
      </c>
      <c r="D541" s="37" t="s">
        <v>69</v>
      </c>
      <c r="E541" s="37" t="s">
        <v>70</v>
      </c>
      <c r="F541" s="37" t="s">
        <v>69</v>
      </c>
      <c r="G541" s="38" t="s">
        <v>69</v>
      </c>
      <c r="H541" s="38" t="s">
        <v>69</v>
      </c>
      <c r="I541" s="39"/>
      <c r="J541" s="39"/>
    </row>
    <row r="542" spans="1:10" x14ac:dyDescent="0.25">
      <c r="A542" s="36">
        <f t="shared" si="8"/>
        <v>537</v>
      </c>
      <c r="B542" s="36" t="s">
        <v>628</v>
      </c>
      <c r="C542" s="37" t="s">
        <v>69</v>
      </c>
      <c r="D542" s="37" t="s">
        <v>69</v>
      </c>
      <c r="E542" s="37" t="s">
        <v>70</v>
      </c>
      <c r="F542" s="37" t="s">
        <v>69</v>
      </c>
      <c r="G542" s="38" t="s">
        <v>69</v>
      </c>
      <c r="H542" s="38" t="s">
        <v>69</v>
      </c>
      <c r="I542" s="39"/>
      <c r="J542" s="39"/>
    </row>
    <row r="543" spans="1:10" x14ac:dyDescent="0.25">
      <c r="A543" s="36">
        <f t="shared" si="8"/>
        <v>538</v>
      </c>
      <c r="B543" s="36" t="s">
        <v>629</v>
      </c>
      <c r="C543" s="37" t="s">
        <v>69</v>
      </c>
      <c r="D543" s="37" t="s">
        <v>69</v>
      </c>
      <c r="E543" s="37" t="s">
        <v>70</v>
      </c>
      <c r="F543" s="37" t="s">
        <v>69</v>
      </c>
      <c r="G543" s="38" t="s">
        <v>69</v>
      </c>
      <c r="H543" s="38" t="s">
        <v>69</v>
      </c>
      <c r="I543" s="39"/>
      <c r="J543" s="39"/>
    </row>
    <row r="544" spans="1:10" ht="30" x14ac:dyDescent="0.25">
      <c r="A544" s="36">
        <f t="shared" si="8"/>
        <v>539</v>
      </c>
      <c r="B544" s="36" t="s">
        <v>630</v>
      </c>
      <c r="C544" s="37" t="s">
        <v>69</v>
      </c>
      <c r="D544" s="37" t="s">
        <v>69</v>
      </c>
      <c r="E544" s="37" t="s">
        <v>70</v>
      </c>
      <c r="F544" s="37" t="s">
        <v>69</v>
      </c>
      <c r="G544" s="38" t="s">
        <v>69</v>
      </c>
      <c r="H544" s="38" t="s">
        <v>69</v>
      </c>
      <c r="I544" s="39"/>
      <c r="J544" s="39"/>
    </row>
    <row r="545" spans="1:10" x14ac:dyDescent="0.25">
      <c r="A545" s="36">
        <f t="shared" si="8"/>
        <v>540</v>
      </c>
      <c r="B545" s="36" t="s">
        <v>631</v>
      </c>
      <c r="C545" s="37" t="s">
        <v>69</v>
      </c>
      <c r="D545" s="37" t="s">
        <v>69</v>
      </c>
      <c r="E545" s="37" t="s">
        <v>70</v>
      </c>
      <c r="F545" s="37" t="s">
        <v>69</v>
      </c>
      <c r="G545" s="38" t="s">
        <v>69</v>
      </c>
      <c r="H545" s="38" t="s">
        <v>69</v>
      </c>
      <c r="I545" s="39"/>
      <c r="J545" s="39"/>
    </row>
    <row r="546" spans="1:10" x14ac:dyDescent="0.25">
      <c r="A546" s="36">
        <f t="shared" si="8"/>
        <v>541</v>
      </c>
      <c r="B546" s="36" t="s">
        <v>632</v>
      </c>
      <c r="C546" s="37" t="s">
        <v>69</v>
      </c>
      <c r="D546" s="37" t="s">
        <v>69</v>
      </c>
      <c r="E546" s="37" t="s">
        <v>70</v>
      </c>
      <c r="F546" s="37" t="s">
        <v>69</v>
      </c>
      <c r="G546" s="38" t="s">
        <v>69</v>
      </c>
      <c r="H546" s="38" t="s">
        <v>69</v>
      </c>
      <c r="I546" s="39"/>
      <c r="J546" s="39"/>
    </row>
    <row r="547" spans="1:10" x14ac:dyDescent="0.25">
      <c r="A547" s="36">
        <f t="shared" si="8"/>
        <v>542</v>
      </c>
      <c r="B547" s="36" t="s">
        <v>633</v>
      </c>
      <c r="C547" s="37" t="s">
        <v>69</v>
      </c>
      <c r="D547" s="37" t="s">
        <v>69</v>
      </c>
      <c r="E547" s="37" t="s">
        <v>70</v>
      </c>
      <c r="F547" s="37" t="s">
        <v>69</v>
      </c>
      <c r="G547" s="38" t="s">
        <v>69</v>
      </c>
      <c r="H547" s="38" t="s">
        <v>69</v>
      </c>
      <c r="I547" s="39"/>
      <c r="J547" s="39"/>
    </row>
    <row r="548" spans="1:10" x14ac:dyDescent="0.25">
      <c r="A548" s="36">
        <f t="shared" si="8"/>
        <v>543</v>
      </c>
      <c r="B548" s="36" t="s">
        <v>634</v>
      </c>
      <c r="C548" s="37" t="s">
        <v>69</v>
      </c>
      <c r="D548" s="37" t="s">
        <v>69</v>
      </c>
      <c r="E548" s="37" t="s">
        <v>70</v>
      </c>
      <c r="F548" s="37" t="s">
        <v>69</v>
      </c>
      <c r="G548" s="38" t="s">
        <v>69</v>
      </c>
      <c r="H548" s="38" t="s">
        <v>69</v>
      </c>
      <c r="I548" s="39"/>
      <c r="J548" s="39"/>
    </row>
    <row r="549" spans="1:10" x14ac:dyDescent="0.25">
      <c r="A549" s="36">
        <f t="shared" ref="A549:A559" si="9">1+A548</f>
        <v>544</v>
      </c>
      <c r="B549" s="36" t="s">
        <v>635</v>
      </c>
      <c r="C549" s="37" t="s">
        <v>69</v>
      </c>
      <c r="D549" s="37" t="s">
        <v>69</v>
      </c>
      <c r="E549" s="37" t="s">
        <v>70</v>
      </c>
      <c r="F549" s="37" t="s">
        <v>69</v>
      </c>
      <c r="G549" s="38" t="s">
        <v>69</v>
      </c>
      <c r="H549" s="38" t="s">
        <v>69</v>
      </c>
      <c r="I549" s="39"/>
      <c r="J549" s="39"/>
    </row>
    <row r="550" spans="1:10" x14ac:dyDescent="0.25">
      <c r="A550" s="36">
        <f t="shared" si="9"/>
        <v>545</v>
      </c>
      <c r="B550" s="36" t="s">
        <v>636</v>
      </c>
      <c r="C550" s="37" t="s">
        <v>69</v>
      </c>
      <c r="D550" s="37" t="s">
        <v>69</v>
      </c>
      <c r="E550" s="37" t="s">
        <v>70</v>
      </c>
      <c r="F550" s="37" t="s">
        <v>69</v>
      </c>
      <c r="G550" s="38" t="s">
        <v>69</v>
      </c>
      <c r="H550" s="38" t="s">
        <v>69</v>
      </c>
      <c r="I550" s="39"/>
      <c r="J550" s="39"/>
    </row>
    <row r="551" spans="1:10" x14ac:dyDescent="0.25">
      <c r="A551" s="36">
        <f t="shared" si="9"/>
        <v>546</v>
      </c>
      <c r="B551" s="36" t="s">
        <v>637</v>
      </c>
      <c r="C551" s="37" t="s">
        <v>69</v>
      </c>
      <c r="D551" s="37" t="s">
        <v>69</v>
      </c>
      <c r="E551" s="37" t="s">
        <v>70</v>
      </c>
      <c r="F551" s="37" t="s">
        <v>69</v>
      </c>
      <c r="G551" s="38" t="s">
        <v>69</v>
      </c>
      <c r="H551" s="38" t="s">
        <v>69</v>
      </c>
      <c r="I551" s="39"/>
      <c r="J551" s="39"/>
    </row>
    <row r="552" spans="1:10" x14ac:dyDescent="0.25">
      <c r="A552" s="36">
        <f t="shared" si="9"/>
        <v>547</v>
      </c>
      <c r="B552" s="36" t="s">
        <v>638</v>
      </c>
      <c r="C552" s="37" t="s">
        <v>69</v>
      </c>
      <c r="D552" s="37" t="s">
        <v>69</v>
      </c>
      <c r="E552" s="37" t="s">
        <v>70</v>
      </c>
      <c r="F552" s="37" t="s">
        <v>69</v>
      </c>
      <c r="G552" s="38" t="s">
        <v>69</v>
      </c>
      <c r="H552" s="38" t="s">
        <v>69</v>
      </c>
      <c r="I552" s="39"/>
      <c r="J552" s="39"/>
    </row>
    <row r="553" spans="1:10" x14ac:dyDescent="0.25">
      <c r="A553" s="36">
        <f t="shared" si="9"/>
        <v>548</v>
      </c>
      <c r="B553" s="36" t="s">
        <v>639</v>
      </c>
      <c r="C553" s="37" t="s">
        <v>69</v>
      </c>
      <c r="D553" s="37" t="s">
        <v>69</v>
      </c>
      <c r="E553" s="37" t="s">
        <v>70</v>
      </c>
      <c r="F553" s="37" t="s">
        <v>69</v>
      </c>
      <c r="G553" s="38" t="s">
        <v>69</v>
      </c>
      <c r="H553" s="38" t="s">
        <v>69</v>
      </c>
      <c r="I553" s="39"/>
      <c r="J553" s="39"/>
    </row>
    <row r="554" spans="1:10" x14ac:dyDescent="0.25">
      <c r="A554" s="36">
        <f t="shared" si="9"/>
        <v>549</v>
      </c>
      <c r="B554" s="36" t="s">
        <v>640</v>
      </c>
      <c r="C554" s="37" t="s">
        <v>69</v>
      </c>
      <c r="D554" s="37" t="s">
        <v>69</v>
      </c>
      <c r="E554" s="37" t="s">
        <v>70</v>
      </c>
      <c r="F554" s="37" t="s">
        <v>69</v>
      </c>
      <c r="G554" s="38" t="s">
        <v>69</v>
      </c>
      <c r="H554" s="38" t="s">
        <v>69</v>
      </c>
      <c r="I554" s="39"/>
      <c r="J554" s="39"/>
    </row>
    <row r="555" spans="1:10" x14ac:dyDescent="0.25">
      <c r="A555" s="36">
        <f t="shared" si="9"/>
        <v>550</v>
      </c>
      <c r="B555" s="36" t="s">
        <v>641</v>
      </c>
      <c r="C555" s="37" t="s">
        <v>69</v>
      </c>
      <c r="D555" s="37" t="s">
        <v>69</v>
      </c>
      <c r="E555" s="37" t="s">
        <v>70</v>
      </c>
      <c r="F555" s="37" t="s">
        <v>69</v>
      </c>
      <c r="G555" s="38" t="s">
        <v>69</v>
      </c>
      <c r="H555" s="38" t="s">
        <v>69</v>
      </c>
      <c r="I555" s="39"/>
      <c r="J555" s="39"/>
    </row>
    <row r="556" spans="1:10" x14ac:dyDescent="0.25">
      <c r="A556" s="36">
        <f t="shared" si="9"/>
        <v>551</v>
      </c>
      <c r="B556" s="36" t="s">
        <v>642</v>
      </c>
      <c r="C556" s="37" t="s">
        <v>69</v>
      </c>
      <c r="D556" s="37" t="s">
        <v>69</v>
      </c>
      <c r="E556" s="37" t="s">
        <v>70</v>
      </c>
      <c r="F556" s="37" t="s">
        <v>69</v>
      </c>
      <c r="G556" s="38" t="s">
        <v>69</v>
      </c>
      <c r="H556" s="38" t="s">
        <v>69</v>
      </c>
      <c r="I556" s="39"/>
      <c r="J556" s="39"/>
    </row>
    <row r="557" spans="1:10" x14ac:dyDescent="0.25">
      <c r="A557" s="36">
        <f t="shared" si="9"/>
        <v>552</v>
      </c>
      <c r="B557" s="36" t="s">
        <v>643</v>
      </c>
      <c r="C557" s="37" t="s">
        <v>69</v>
      </c>
      <c r="D557" s="37" t="s">
        <v>69</v>
      </c>
      <c r="E557" s="37" t="s">
        <v>70</v>
      </c>
      <c r="F557" s="37" t="s">
        <v>69</v>
      </c>
      <c r="G557" s="38" t="s">
        <v>69</v>
      </c>
      <c r="H557" s="38" t="s">
        <v>69</v>
      </c>
      <c r="I557" s="39"/>
      <c r="J557" s="39"/>
    </row>
    <row r="558" spans="1:10" x14ac:dyDescent="0.25">
      <c r="A558" s="36">
        <f t="shared" si="9"/>
        <v>553</v>
      </c>
      <c r="B558" s="36" t="s">
        <v>644</v>
      </c>
      <c r="C558" s="37" t="s">
        <v>69</v>
      </c>
      <c r="D558" s="37" t="s">
        <v>69</v>
      </c>
      <c r="E558" s="37" t="s">
        <v>70</v>
      </c>
      <c r="F558" s="37" t="s">
        <v>69</v>
      </c>
      <c r="G558" s="38" t="s">
        <v>69</v>
      </c>
      <c r="H558" s="38" t="s">
        <v>69</v>
      </c>
      <c r="I558" s="39"/>
      <c r="J558" s="39"/>
    </row>
    <row r="559" spans="1:10" x14ac:dyDescent="0.25">
      <c r="A559" s="36">
        <f t="shared" si="9"/>
        <v>554</v>
      </c>
      <c r="B559" s="36" t="s">
        <v>645</v>
      </c>
      <c r="C559" s="37" t="s">
        <v>69</v>
      </c>
      <c r="D559" s="37" t="s">
        <v>69</v>
      </c>
      <c r="E559" s="37" t="s">
        <v>70</v>
      </c>
      <c r="F559" s="37" t="s">
        <v>69</v>
      </c>
      <c r="G559" s="38" t="s">
        <v>69</v>
      </c>
      <c r="H559" s="38" t="s">
        <v>69</v>
      </c>
      <c r="I559" s="39"/>
      <c r="J559" s="39"/>
    </row>
    <row r="560" spans="1:10" ht="15.75" thickBot="1" x14ac:dyDescent="0.3"/>
    <row r="561" spans="1:10" ht="15.75" thickBot="1" x14ac:dyDescent="0.3">
      <c r="A561" s="192" t="s">
        <v>646</v>
      </c>
      <c r="B561" s="192"/>
      <c r="C561" s="192"/>
      <c r="D561" s="192"/>
      <c r="E561" s="192"/>
      <c r="F561" s="192"/>
      <c r="G561" s="192"/>
      <c r="H561" s="192"/>
      <c r="I561" s="192"/>
      <c r="J561" s="193"/>
    </row>
    <row r="562" spans="1:10" ht="45" x14ac:dyDescent="0.25">
      <c r="A562" s="43" t="s">
        <v>59</v>
      </c>
      <c r="B562" s="43" t="s">
        <v>568</v>
      </c>
      <c r="C562" s="44" t="s">
        <v>61</v>
      </c>
      <c r="D562" s="44" t="s">
        <v>62</v>
      </c>
      <c r="E562" s="44" t="s">
        <v>63</v>
      </c>
      <c r="F562" s="43" t="s">
        <v>64</v>
      </c>
      <c r="G562" s="44" t="s">
        <v>65</v>
      </c>
      <c r="H562" s="44" t="s">
        <v>66</v>
      </c>
      <c r="I562" s="44" t="s">
        <v>11</v>
      </c>
      <c r="J562" s="45" t="s">
        <v>67</v>
      </c>
    </row>
    <row r="563" spans="1:10" x14ac:dyDescent="0.25">
      <c r="A563" s="32">
        <f>1+A559</f>
        <v>555</v>
      </c>
      <c r="B563" s="36" t="s">
        <v>647</v>
      </c>
      <c r="C563" s="37" t="s">
        <v>69</v>
      </c>
      <c r="D563" s="37" t="s">
        <v>69</v>
      </c>
      <c r="E563" s="37" t="s">
        <v>70</v>
      </c>
      <c r="F563" s="37" t="s">
        <v>69</v>
      </c>
      <c r="G563" s="38" t="s">
        <v>69</v>
      </c>
      <c r="H563" s="38" t="s">
        <v>69</v>
      </c>
      <c r="I563" s="39"/>
      <c r="J563" s="39"/>
    </row>
    <row r="564" spans="1:10" x14ac:dyDescent="0.25">
      <c r="A564" s="32">
        <f>1+A563</f>
        <v>556</v>
      </c>
      <c r="B564" s="36" t="s">
        <v>648</v>
      </c>
      <c r="C564" s="37" t="s">
        <v>69</v>
      </c>
      <c r="D564" s="37" t="s">
        <v>69</v>
      </c>
      <c r="E564" s="37" t="s">
        <v>70</v>
      </c>
      <c r="F564" s="37" t="s">
        <v>69</v>
      </c>
      <c r="G564" s="38" t="s">
        <v>69</v>
      </c>
      <c r="H564" s="38" t="s">
        <v>69</v>
      </c>
      <c r="I564" s="39"/>
      <c r="J564" s="39"/>
    </row>
    <row r="565" spans="1:10" x14ac:dyDescent="0.25">
      <c r="A565" s="32">
        <f t="shared" ref="A565:A625" si="10">1+A564</f>
        <v>557</v>
      </c>
      <c r="B565" s="36" t="s">
        <v>649</v>
      </c>
      <c r="C565" s="37" t="s">
        <v>69</v>
      </c>
      <c r="D565" s="37" t="s">
        <v>69</v>
      </c>
      <c r="E565" s="37" t="s">
        <v>70</v>
      </c>
      <c r="F565" s="37" t="s">
        <v>69</v>
      </c>
      <c r="G565" s="38" t="s">
        <v>110</v>
      </c>
      <c r="H565" s="38" t="s">
        <v>159</v>
      </c>
      <c r="I565" s="39"/>
      <c r="J565" s="39"/>
    </row>
    <row r="566" spans="1:10" x14ac:dyDescent="0.25">
      <c r="A566" s="32">
        <f t="shared" si="10"/>
        <v>558</v>
      </c>
      <c r="B566" s="36" t="s">
        <v>650</v>
      </c>
      <c r="C566" s="37" t="s">
        <v>69</v>
      </c>
      <c r="D566" s="37" t="s">
        <v>69</v>
      </c>
      <c r="E566" s="37" t="s">
        <v>70</v>
      </c>
      <c r="F566" s="37" t="s">
        <v>69</v>
      </c>
      <c r="G566" s="38" t="s">
        <v>651</v>
      </c>
      <c r="H566" s="38" t="s">
        <v>159</v>
      </c>
      <c r="I566" s="39"/>
      <c r="J566" s="39"/>
    </row>
    <row r="567" spans="1:10" x14ac:dyDescent="0.25">
      <c r="A567" s="32">
        <f t="shared" si="10"/>
        <v>559</v>
      </c>
      <c r="B567" s="36" t="s">
        <v>652</v>
      </c>
      <c r="C567" s="37" t="s">
        <v>69</v>
      </c>
      <c r="D567" s="37" t="s">
        <v>69</v>
      </c>
      <c r="E567" s="37" t="s">
        <v>70</v>
      </c>
      <c r="F567" s="37" t="s">
        <v>69</v>
      </c>
      <c r="G567" s="38" t="s">
        <v>651</v>
      </c>
      <c r="H567" s="38" t="s">
        <v>159</v>
      </c>
      <c r="I567" s="39"/>
      <c r="J567" s="39"/>
    </row>
    <row r="568" spans="1:10" x14ac:dyDescent="0.25">
      <c r="A568" s="32">
        <f t="shared" si="10"/>
        <v>560</v>
      </c>
      <c r="B568" s="36" t="s">
        <v>653</v>
      </c>
      <c r="C568" s="37" t="s">
        <v>69</v>
      </c>
      <c r="D568" s="37" t="s">
        <v>69</v>
      </c>
      <c r="E568" s="37" t="s">
        <v>70</v>
      </c>
      <c r="F568" s="37" t="s">
        <v>69</v>
      </c>
      <c r="G568" s="38" t="s">
        <v>651</v>
      </c>
      <c r="H568" s="38" t="s">
        <v>96</v>
      </c>
      <c r="I568" s="39"/>
      <c r="J568" s="39"/>
    </row>
    <row r="569" spans="1:10" x14ac:dyDescent="0.25">
      <c r="A569" s="32">
        <f t="shared" si="10"/>
        <v>561</v>
      </c>
      <c r="B569" s="36" t="s">
        <v>654</v>
      </c>
      <c r="C569" s="37" t="s">
        <v>69</v>
      </c>
      <c r="D569" s="37" t="s">
        <v>69</v>
      </c>
      <c r="E569" s="37" t="s">
        <v>70</v>
      </c>
      <c r="F569" s="37" t="s">
        <v>69</v>
      </c>
      <c r="G569" s="38" t="s">
        <v>69</v>
      </c>
      <c r="H569" s="38" t="s">
        <v>159</v>
      </c>
      <c r="I569" s="39"/>
      <c r="J569" s="39"/>
    </row>
    <row r="570" spans="1:10" x14ac:dyDescent="0.25">
      <c r="A570" s="32">
        <f t="shared" si="10"/>
        <v>562</v>
      </c>
      <c r="B570" s="36" t="s">
        <v>655</v>
      </c>
      <c r="C570" s="37" t="s">
        <v>69</v>
      </c>
      <c r="D570" s="37" t="s">
        <v>69</v>
      </c>
      <c r="E570" s="37" t="s">
        <v>70</v>
      </c>
      <c r="F570" s="37" t="s">
        <v>69</v>
      </c>
      <c r="G570" s="38" t="s">
        <v>656</v>
      </c>
      <c r="H570" s="38" t="s">
        <v>159</v>
      </c>
      <c r="I570" s="39"/>
      <c r="J570" s="39"/>
    </row>
    <row r="571" spans="1:10" x14ac:dyDescent="0.25">
      <c r="A571" s="32">
        <f t="shared" si="10"/>
        <v>563</v>
      </c>
      <c r="B571" s="36" t="s">
        <v>657</v>
      </c>
      <c r="C571" s="37" t="s">
        <v>658</v>
      </c>
      <c r="D571" s="37" t="s">
        <v>659</v>
      </c>
      <c r="E571" s="37" t="s">
        <v>660</v>
      </c>
      <c r="F571" s="37" t="s">
        <v>661</v>
      </c>
      <c r="G571" s="38" t="s">
        <v>69</v>
      </c>
      <c r="H571" s="38" t="s">
        <v>69</v>
      </c>
      <c r="I571" s="39" t="s">
        <v>69</v>
      </c>
      <c r="J571" s="39" t="s">
        <v>69</v>
      </c>
    </row>
    <row r="572" spans="1:10" x14ac:dyDescent="0.25">
      <c r="A572" s="32">
        <f t="shared" si="10"/>
        <v>564</v>
      </c>
      <c r="B572" s="36" t="s">
        <v>662</v>
      </c>
      <c r="C572" s="37" t="s">
        <v>69</v>
      </c>
      <c r="D572" s="37" t="s">
        <v>69</v>
      </c>
      <c r="E572" s="37" t="s">
        <v>70</v>
      </c>
      <c r="F572" s="37" t="s">
        <v>69</v>
      </c>
      <c r="G572" s="38" t="s">
        <v>69</v>
      </c>
      <c r="H572" s="38" t="s">
        <v>96</v>
      </c>
      <c r="I572" s="39"/>
      <c r="J572" s="39"/>
    </row>
    <row r="573" spans="1:10" x14ac:dyDescent="0.25">
      <c r="A573" s="32">
        <f t="shared" si="10"/>
        <v>565</v>
      </c>
      <c r="B573" s="36" t="s">
        <v>663</v>
      </c>
      <c r="C573" s="37" t="s">
        <v>69</v>
      </c>
      <c r="D573" s="37" t="s">
        <v>69</v>
      </c>
      <c r="E573" s="37" t="s">
        <v>70</v>
      </c>
      <c r="F573" s="37" t="s">
        <v>69</v>
      </c>
      <c r="G573" s="38" t="s">
        <v>69</v>
      </c>
      <c r="H573" s="38" t="s">
        <v>69</v>
      </c>
      <c r="I573" s="39"/>
      <c r="J573" s="39"/>
    </row>
    <row r="574" spans="1:10" x14ac:dyDescent="0.25">
      <c r="A574" s="32">
        <f t="shared" si="10"/>
        <v>566</v>
      </c>
      <c r="B574" s="36" t="s">
        <v>664</v>
      </c>
      <c r="C574" s="37" t="s">
        <v>69</v>
      </c>
      <c r="D574" s="37" t="s">
        <v>69</v>
      </c>
      <c r="E574" s="37" t="s">
        <v>70</v>
      </c>
      <c r="F574" s="37" t="s">
        <v>69</v>
      </c>
      <c r="G574" s="38" t="s">
        <v>69</v>
      </c>
      <c r="H574" s="38" t="s">
        <v>69</v>
      </c>
      <c r="I574" s="39"/>
      <c r="J574" s="39"/>
    </row>
    <row r="575" spans="1:10" x14ac:dyDescent="0.25">
      <c r="A575" s="32">
        <f t="shared" si="10"/>
        <v>567</v>
      </c>
      <c r="B575" s="36" t="s">
        <v>665</v>
      </c>
      <c r="C575" s="37" t="s">
        <v>69</v>
      </c>
      <c r="D575" s="37" t="s">
        <v>69</v>
      </c>
      <c r="E575" s="37" t="s">
        <v>70</v>
      </c>
      <c r="F575" s="37" t="s">
        <v>69</v>
      </c>
      <c r="G575" s="38" t="s">
        <v>69</v>
      </c>
      <c r="H575" s="38" t="s">
        <v>96</v>
      </c>
      <c r="I575" s="39"/>
      <c r="J575" s="39"/>
    </row>
    <row r="576" spans="1:10" x14ac:dyDescent="0.25">
      <c r="A576" s="32">
        <f t="shared" si="10"/>
        <v>568</v>
      </c>
      <c r="B576" s="36" t="s">
        <v>666</v>
      </c>
      <c r="C576" s="37" t="s">
        <v>69</v>
      </c>
      <c r="D576" s="37" t="s">
        <v>69</v>
      </c>
      <c r="E576" s="37" t="s">
        <v>70</v>
      </c>
      <c r="F576" s="37" t="s">
        <v>69</v>
      </c>
      <c r="G576" s="38" t="s">
        <v>667</v>
      </c>
      <c r="H576" s="38" t="s">
        <v>159</v>
      </c>
      <c r="I576" s="39"/>
      <c r="J576" s="39"/>
    </row>
    <row r="577" spans="1:10" x14ac:dyDescent="0.25">
      <c r="A577" s="32">
        <f t="shared" si="10"/>
        <v>569</v>
      </c>
      <c r="B577" s="36" t="s">
        <v>668</v>
      </c>
      <c r="C577" s="37" t="s">
        <v>69</v>
      </c>
      <c r="D577" s="37" t="s">
        <v>69</v>
      </c>
      <c r="E577" s="37" t="s">
        <v>70</v>
      </c>
      <c r="F577" s="37" t="s">
        <v>69</v>
      </c>
      <c r="G577" s="38" t="s">
        <v>667</v>
      </c>
      <c r="H577" s="38" t="s">
        <v>159</v>
      </c>
      <c r="I577" s="39"/>
      <c r="J577" s="39"/>
    </row>
    <row r="578" spans="1:10" x14ac:dyDescent="0.25">
      <c r="A578" s="32">
        <f t="shared" si="10"/>
        <v>570</v>
      </c>
      <c r="B578" s="36" t="s">
        <v>669</v>
      </c>
      <c r="C578" s="37" t="s">
        <v>69</v>
      </c>
      <c r="D578" s="37" t="s">
        <v>69</v>
      </c>
      <c r="E578" s="37" t="s">
        <v>70</v>
      </c>
      <c r="F578" s="37" t="s">
        <v>69</v>
      </c>
      <c r="G578" s="38" t="s">
        <v>110</v>
      </c>
      <c r="H578" s="38" t="s">
        <v>159</v>
      </c>
      <c r="I578" s="39"/>
      <c r="J578" s="39"/>
    </row>
    <row r="579" spans="1:10" x14ac:dyDescent="0.25">
      <c r="A579" s="32">
        <f t="shared" si="10"/>
        <v>571</v>
      </c>
      <c r="B579" s="36" t="s">
        <v>670</v>
      </c>
      <c r="C579" s="37" t="s">
        <v>69</v>
      </c>
      <c r="D579" s="37" t="s">
        <v>69</v>
      </c>
      <c r="E579" s="37" t="s">
        <v>70</v>
      </c>
      <c r="F579" s="37" t="s">
        <v>69</v>
      </c>
      <c r="G579" s="38" t="s">
        <v>671</v>
      </c>
      <c r="H579" s="38" t="s">
        <v>159</v>
      </c>
      <c r="I579" s="39"/>
      <c r="J579" s="39"/>
    </row>
    <row r="580" spans="1:10" x14ac:dyDescent="0.25">
      <c r="A580" s="32">
        <f t="shared" si="10"/>
        <v>572</v>
      </c>
      <c r="B580" s="36" t="s">
        <v>672</v>
      </c>
      <c r="C580" s="37" t="s">
        <v>69</v>
      </c>
      <c r="D580" s="37" t="s">
        <v>69</v>
      </c>
      <c r="E580" s="37" t="s">
        <v>70</v>
      </c>
      <c r="F580" s="37" t="s">
        <v>69</v>
      </c>
      <c r="G580" s="38" t="s">
        <v>110</v>
      </c>
      <c r="H580" s="38" t="s">
        <v>96</v>
      </c>
      <c r="I580" s="39"/>
      <c r="J580" s="39"/>
    </row>
    <row r="581" spans="1:10" x14ac:dyDescent="0.25">
      <c r="A581" s="32">
        <f t="shared" si="10"/>
        <v>573</v>
      </c>
      <c r="B581" s="36" t="s">
        <v>673</v>
      </c>
      <c r="C581" s="37" t="s">
        <v>69</v>
      </c>
      <c r="D581" s="37" t="s">
        <v>69</v>
      </c>
      <c r="E581" s="37" t="s">
        <v>70</v>
      </c>
      <c r="F581" s="37" t="s">
        <v>69</v>
      </c>
      <c r="G581" s="38" t="s">
        <v>667</v>
      </c>
      <c r="H581" s="38" t="s">
        <v>76</v>
      </c>
      <c r="I581" s="39"/>
      <c r="J581" s="39"/>
    </row>
    <row r="582" spans="1:10" x14ac:dyDescent="0.25">
      <c r="A582" s="32">
        <f t="shared" si="10"/>
        <v>574</v>
      </c>
      <c r="B582" s="36" t="s">
        <v>674</v>
      </c>
      <c r="C582" s="37" t="s">
        <v>69</v>
      </c>
      <c r="D582" s="37" t="s">
        <v>69</v>
      </c>
      <c r="E582" s="37" t="s">
        <v>70</v>
      </c>
      <c r="F582" s="37" t="s">
        <v>69</v>
      </c>
      <c r="G582" s="38" t="s">
        <v>656</v>
      </c>
      <c r="H582" s="38" t="s">
        <v>159</v>
      </c>
      <c r="I582" s="39"/>
      <c r="J582" s="39"/>
    </row>
    <row r="583" spans="1:10" x14ac:dyDescent="0.25">
      <c r="A583" s="32">
        <f t="shared" si="10"/>
        <v>575</v>
      </c>
      <c r="B583" s="36" t="s">
        <v>675</v>
      </c>
      <c r="C583" s="37" t="s">
        <v>69</v>
      </c>
      <c r="D583" s="37" t="s">
        <v>69</v>
      </c>
      <c r="E583" s="37" t="s">
        <v>70</v>
      </c>
      <c r="F583" s="37" t="s">
        <v>69</v>
      </c>
      <c r="G583" s="38" t="s">
        <v>676</v>
      </c>
      <c r="H583" s="38" t="s">
        <v>96</v>
      </c>
      <c r="I583" s="39"/>
      <c r="J583" s="39"/>
    </row>
    <row r="584" spans="1:10" x14ac:dyDescent="0.25">
      <c r="A584" s="32">
        <f t="shared" si="10"/>
        <v>576</v>
      </c>
      <c r="B584" s="36" t="s">
        <v>677</v>
      </c>
      <c r="C584" s="37" t="s">
        <v>69</v>
      </c>
      <c r="D584" s="37" t="s">
        <v>69</v>
      </c>
      <c r="E584" s="37" t="s">
        <v>70</v>
      </c>
      <c r="F584" s="37" t="s">
        <v>69</v>
      </c>
      <c r="G584" s="38" t="s">
        <v>678</v>
      </c>
      <c r="H584" s="38" t="s">
        <v>159</v>
      </c>
      <c r="I584" s="39"/>
      <c r="J584" s="39"/>
    </row>
    <row r="585" spans="1:10" x14ac:dyDescent="0.25">
      <c r="A585" s="32">
        <f t="shared" si="10"/>
        <v>577</v>
      </c>
      <c r="B585" s="36" t="s">
        <v>679</v>
      </c>
      <c r="C585" s="37" t="s">
        <v>69</v>
      </c>
      <c r="D585" s="37" t="s">
        <v>69</v>
      </c>
      <c r="E585" s="37" t="s">
        <v>70</v>
      </c>
      <c r="F585" s="37" t="s">
        <v>69</v>
      </c>
      <c r="G585" s="38" t="s">
        <v>678</v>
      </c>
      <c r="H585" s="38" t="s">
        <v>505</v>
      </c>
      <c r="I585" s="39"/>
      <c r="J585" s="39"/>
    </row>
    <row r="586" spans="1:10" x14ac:dyDescent="0.25">
      <c r="A586" s="32">
        <f t="shared" si="10"/>
        <v>578</v>
      </c>
      <c r="B586" s="36" t="s">
        <v>680</v>
      </c>
      <c r="C586" s="37" t="s">
        <v>69</v>
      </c>
      <c r="D586" s="37" t="s">
        <v>69</v>
      </c>
      <c r="E586" s="37" t="s">
        <v>70</v>
      </c>
      <c r="F586" s="37" t="s">
        <v>69</v>
      </c>
      <c r="G586" s="38" t="s">
        <v>667</v>
      </c>
      <c r="H586" s="38" t="s">
        <v>96</v>
      </c>
      <c r="I586" s="39"/>
      <c r="J586" s="39"/>
    </row>
    <row r="587" spans="1:10" x14ac:dyDescent="0.25">
      <c r="A587" s="32">
        <f t="shared" si="10"/>
        <v>579</v>
      </c>
      <c r="B587" s="36" t="s">
        <v>681</v>
      </c>
      <c r="C587" s="37" t="s">
        <v>69</v>
      </c>
      <c r="D587" s="37" t="s">
        <v>69</v>
      </c>
      <c r="E587" s="37" t="s">
        <v>70</v>
      </c>
      <c r="F587" s="37" t="s">
        <v>69</v>
      </c>
      <c r="G587" s="38" t="s">
        <v>676</v>
      </c>
      <c r="H587" s="38" t="s">
        <v>159</v>
      </c>
      <c r="I587" s="39"/>
      <c r="J587" s="39"/>
    </row>
    <row r="588" spans="1:10" x14ac:dyDescent="0.25">
      <c r="A588" s="32">
        <f t="shared" si="10"/>
        <v>580</v>
      </c>
      <c r="B588" s="36" t="s">
        <v>682</v>
      </c>
      <c r="C588" s="37" t="s">
        <v>69</v>
      </c>
      <c r="D588" s="37" t="s">
        <v>69</v>
      </c>
      <c r="E588" s="37" t="s">
        <v>70</v>
      </c>
      <c r="F588" s="37" t="s">
        <v>69</v>
      </c>
      <c r="G588" s="38" t="s">
        <v>676</v>
      </c>
      <c r="H588" s="38" t="s">
        <v>159</v>
      </c>
      <c r="I588" s="39"/>
      <c r="J588" s="39"/>
    </row>
    <row r="589" spans="1:10" x14ac:dyDescent="0.25">
      <c r="A589" s="32">
        <f t="shared" si="10"/>
        <v>581</v>
      </c>
      <c r="B589" s="36" t="s">
        <v>683</v>
      </c>
      <c r="C589" s="37" t="s">
        <v>69</v>
      </c>
      <c r="D589" s="37" t="s">
        <v>69</v>
      </c>
      <c r="E589" s="37" t="s">
        <v>70</v>
      </c>
      <c r="F589" s="37" t="s">
        <v>69</v>
      </c>
      <c r="G589" s="38" t="s">
        <v>676</v>
      </c>
      <c r="H589" s="38" t="s">
        <v>159</v>
      </c>
      <c r="I589" s="39"/>
      <c r="J589" s="39"/>
    </row>
    <row r="590" spans="1:10" x14ac:dyDescent="0.25">
      <c r="A590" s="32">
        <f t="shared" si="10"/>
        <v>582</v>
      </c>
      <c r="B590" s="36" t="s">
        <v>684</v>
      </c>
      <c r="C590" s="37" t="s">
        <v>69</v>
      </c>
      <c r="D590" s="37" t="s">
        <v>69</v>
      </c>
      <c r="E590" s="37" t="s">
        <v>70</v>
      </c>
      <c r="F590" s="37" t="s">
        <v>69</v>
      </c>
      <c r="G590" s="38" t="s">
        <v>676</v>
      </c>
      <c r="H590" s="38" t="s">
        <v>159</v>
      </c>
      <c r="I590" s="39"/>
      <c r="J590" s="39"/>
    </row>
    <row r="591" spans="1:10" x14ac:dyDescent="0.25">
      <c r="A591" s="32">
        <f t="shared" si="10"/>
        <v>583</v>
      </c>
      <c r="B591" s="36" t="s">
        <v>685</v>
      </c>
      <c r="C591" s="37" t="s">
        <v>69</v>
      </c>
      <c r="D591" s="37" t="s">
        <v>69</v>
      </c>
      <c r="E591" s="37" t="s">
        <v>70</v>
      </c>
      <c r="F591" s="37" t="s">
        <v>69</v>
      </c>
      <c r="G591" s="38" t="s">
        <v>676</v>
      </c>
      <c r="H591" s="38" t="s">
        <v>159</v>
      </c>
      <c r="I591" s="39"/>
      <c r="J591" s="39"/>
    </row>
    <row r="592" spans="1:10" x14ac:dyDescent="0.25">
      <c r="A592" s="32">
        <f t="shared" si="10"/>
        <v>584</v>
      </c>
      <c r="B592" s="36" t="s">
        <v>686</v>
      </c>
      <c r="C592" s="37" t="s">
        <v>69</v>
      </c>
      <c r="D592" s="37" t="s">
        <v>69</v>
      </c>
      <c r="E592" s="37" t="s">
        <v>70</v>
      </c>
      <c r="F592" s="37" t="s">
        <v>69</v>
      </c>
      <c r="G592" s="38" t="s">
        <v>676</v>
      </c>
      <c r="H592" s="38" t="s">
        <v>159</v>
      </c>
      <c r="I592" s="39"/>
      <c r="J592" s="39"/>
    </row>
    <row r="593" spans="1:10" x14ac:dyDescent="0.25">
      <c r="A593" s="32">
        <f t="shared" si="10"/>
        <v>585</v>
      </c>
      <c r="B593" s="36" t="s">
        <v>687</v>
      </c>
      <c r="C593" s="37" t="s">
        <v>69</v>
      </c>
      <c r="D593" s="37" t="s">
        <v>69</v>
      </c>
      <c r="E593" s="37" t="s">
        <v>70</v>
      </c>
      <c r="F593" s="37" t="s">
        <v>69</v>
      </c>
      <c r="G593" s="38" t="s">
        <v>676</v>
      </c>
      <c r="H593" s="38" t="s">
        <v>159</v>
      </c>
      <c r="I593" s="39"/>
      <c r="J593" s="39"/>
    </row>
    <row r="594" spans="1:10" x14ac:dyDescent="0.25">
      <c r="A594" s="32">
        <f t="shared" si="10"/>
        <v>586</v>
      </c>
      <c r="B594" s="36" t="s">
        <v>688</v>
      </c>
      <c r="C594" s="37" t="s">
        <v>69</v>
      </c>
      <c r="D594" s="37" t="s">
        <v>69</v>
      </c>
      <c r="E594" s="37" t="s">
        <v>70</v>
      </c>
      <c r="F594" s="37" t="s">
        <v>69</v>
      </c>
      <c r="G594" s="38" t="s">
        <v>71</v>
      </c>
      <c r="H594" s="38" t="s">
        <v>159</v>
      </c>
      <c r="I594" s="39"/>
      <c r="J594" s="39"/>
    </row>
    <row r="595" spans="1:10" x14ac:dyDescent="0.25">
      <c r="A595" s="32">
        <f t="shared" si="10"/>
        <v>587</v>
      </c>
      <c r="B595" s="36" t="s">
        <v>689</v>
      </c>
      <c r="C595" s="37" t="s">
        <v>69</v>
      </c>
      <c r="D595" s="37" t="s">
        <v>69</v>
      </c>
      <c r="E595" s="37" t="s">
        <v>70</v>
      </c>
      <c r="F595" s="37" t="s">
        <v>69</v>
      </c>
      <c r="G595" s="38" t="s">
        <v>667</v>
      </c>
      <c r="H595" s="38" t="s">
        <v>159</v>
      </c>
      <c r="I595" s="39"/>
      <c r="J595" s="39"/>
    </row>
    <row r="596" spans="1:10" x14ac:dyDescent="0.25">
      <c r="A596" s="32">
        <f t="shared" si="10"/>
        <v>588</v>
      </c>
      <c r="B596" s="36" t="s">
        <v>690</v>
      </c>
      <c r="C596" s="37" t="s">
        <v>69</v>
      </c>
      <c r="D596" s="37" t="s">
        <v>69</v>
      </c>
      <c r="E596" s="37" t="s">
        <v>70</v>
      </c>
      <c r="F596" s="37" t="s">
        <v>69</v>
      </c>
      <c r="G596" s="38" t="s">
        <v>667</v>
      </c>
      <c r="H596" s="38" t="s">
        <v>159</v>
      </c>
      <c r="I596" s="39"/>
      <c r="J596" s="39"/>
    </row>
    <row r="597" spans="1:10" x14ac:dyDescent="0.25">
      <c r="A597" s="32">
        <f t="shared" si="10"/>
        <v>589</v>
      </c>
      <c r="B597" s="36" t="s">
        <v>691</v>
      </c>
      <c r="C597" s="37" t="s">
        <v>69</v>
      </c>
      <c r="D597" s="37" t="s">
        <v>69</v>
      </c>
      <c r="E597" s="37" t="s">
        <v>70</v>
      </c>
      <c r="F597" s="37" t="s">
        <v>69</v>
      </c>
      <c r="G597" s="38" t="s">
        <v>656</v>
      </c>
      <c r="H597" s="38" t="s">
        <v>159</v>
      </c>
      <c r="I597" s="39"/>
      <c r="J597" s="39"/>
    </row>
    <row r="598" spans="1:10" x14ac:dyDescent="0.25">
      <c r="A598" s="32">
        <f t="shared" si="10"/>
        <v>590</v>
      </c>
      <c r="B598" s="36" t="s">
        <v>692</v>
      </c>
      <c r="C598" s="37" t="s">
        <v>69</v>
      </c>
      <c r="D598" s="37" t="s">
        <v>69</v>
      </c>
      <c r="E598" s="37" t="s">
        <v>70</v>
      </c>
      <c r="F598" s="37" t="s">
        <v>69</v>
      </c>
      <c r="G598" s="38" t="s">
        <v>110</v>
      </c>
      <c r="H598" s="38" t="s">
        <v>159</v>
      </c>
      <c r="I598" s="39"/>
      <c r="J598" s="39"/>
    </row>
    <row r="599" spans="1:10" x14ac:dyDescent="0.25">
      <c r="A599" s="32">
        <f t="shared" si="10"/>
        <v>591</v>
      </c>
      <c r="B599" s="36" t="s">
        <v>693</v>
      </c>
      <c r="C599" s="37" t="s">
        <v>69</v>
      </c>
      <c r="D599" s="37" t="s">
        <v>69</v>
      </c>
      <c r="E599" s="37" t="s">
        <v>70</v>
      </c>
      <c r="F599" s="37" t="s">
        <v>69</v>
      </c>
      <c r="G599" s="38" t="s">
        <v>110</v>
      </c>
      <c r="H599" s="38" t="s">
        <v>159</v>
      </c>
      <c r="I599" s="39"/>
      <c r="J599" s="39"/>
    </row>
    <row r="600" spans="1:10" x14ac:dyDescent="0.25">
      <c r="A600" s="32">
        <f t="shared" si="10"/>
        <v>592</v>
      </c>
      <c r="B600" s="36" t="s">
        <v>694</v>
      </c>
      <c r="C600" s="37" t="s">
        <v>69</v>
      </c>
      <c r="D600" s="37" t="s">
        <v>69</v>
      </c>
      <c r="E600" s="37" t="s">
        <v>70</v>
      </c>
      <c r="F600" s="37" t="s">
        <v>69</v>
      </c>
      <c r="G600" s="38" t="s">
        <v>110</v>
      </c>
      <c r="H600" s="38" t="s">
        <v>159</v>
      </c>
      <c r="I600" s="39"/>
      <c r="J600" s="39"/>
    </row>
    <row r="601" spans="1:10" ht="30" x14ac:dyDescent="0.25">
      <c r="A601" s="32">
        <f t="shared" si="10"/>
        <v>593</v>
      </c>
      <c r="B601" s="36" t="s">
        <v>695</v>
      </c>
      <c r="C601" s="37" t="s">
        <v>69</v>
      </c>
      <c r="D601" s="37" t="s">
        <v>69</v>
      </c>
      <c r="E601" s="37" t="s">
        <v>70</v>
      </c>
      <c r="F601" s="37" t="s">
        <v>69</v>
      </c>
      <c r="G601" s="38" t="s">
        <v>110</v>
      </c>
      <c r="H601" s="38" t="s">
        <v>159</v>
      </c>
      <c r="I601" s="39"/>
      <c r="J601" s="39"/>
    </row>
    <row r="602" spans="1:10" x14ac:dyDescent="0.25">
      <c r="A602" s="32">
        <f t="shared" si="10"/>
        <v>594</v>
      </c>
      <c r="B602" s="36" t="s">
        <v>696</v>
      </c>
      <c r="C602" s="37" t="s">
        <v>69</v>
      </c>
      <c r="D602" s="37" t="s">
        <v>69</v>
      </c>
      <c r="E602" s="37" t="s">
        <v>70</v>
      </c>
      <c r="F602" s="37" t="s">
        <v>69</v>
      </c>
      <c r="G602" s="38" t="s">
        <v>676</v>
      </c>
      <c r="H602" s="38" t="s">
        <v>159</v>
      </c>
      <c r="I602" s="39"/>
      <c r="J602" s="39"/>
    </row>
    <row r="603" spans="1:10" x14ac:dyDescent="0.25">
      <c r="A603" s="32">
        <f t="shared" si="10"/>
        <v>595</v>
      </c>
      <c r="B603" s="36" t="s">
        <v>697</v>
      </c>
      <c r="C603" s="37" t="s">
        <v>69</v>
      </c>
      <c r="D603" s="37" t="s">
        <v>69</v>
      </c>
      <c r="E603" s="37" t="s">
        <v>70</v>
      </c>
      <c r="F603" s="37" t="s">
        <v>69</v>
      </c>
      <c r="G603" s="38" t="s">
        <v>651</v>
      </c>
      <c r="H603" s="38" t="s">
        <v>74</v>
      </c>
      <c r="I603" s="39"/>
      <c r="J603" s="39"/>
    </row>
    <row r="604" spans="1:10" x14ac:dyDescent="0.25">
      <c r="A604" s="32">
        <f t="shared" si="10"/>
        <v>596</v>
      </c>
      <c r="B604" s="36" t="s">
        <v>698</v>
      </c>
      <c r="C604" s="37" t="s">
        <v>69</v>
      </c>
      <c r="D604" s="37" t="s">
        <v>69</v>
      </c>
      <c r="E604" s="37" t="s">
        <v>70</v>
      </c>
      <c r="F604" s="37" t="s">
        <v>69</v>
      </c>
      <c r="G604" s="38" t="s">
        <v>651</v>
      </c>
      <c r="H604" s="38" t="s">
        <v>74</v>
      </c>
      <c r="I604" s="39"/>
      <c r="J604" s="39"/>
    </row>
    <row r="605" spans="1:10" x14ac:dyDescent="0.25">
      <c r="A605" s="32">
        <f t="shared" si="10"/>
        <v>597</v>
      </c>
      <c r="B605" s="36" t="s">
        <v>699</v>
      </c>
      <c r="C605" s="37" t="s">
        <v>69</v>
      </c>
      <c r="D605" s="37" t="s">
        <v>69</v>
      </c>
      <c r="E605" s="37" t="s">
        <v>70</v>
      </c>
      <c r="F605" s="37" t="s">
        <v>69</v>
      </c>
      <c r="G605" s="38" t="s">
        <v>651</v>
      </c>
      <c r="H605" s="38" t="s">
        <v>74</v>
      </c>
      <c r="I605" s="39"/>
      <c r="J605" s="39"/>
    </row>
    <row r="606" spans="1:10" x14ac:dyDescent="0.25">
      <c r="A606" s="32">
        <f t="shared" si="10"/>
        <v>598</v>
      </c>
      <c r="B606" s="36" t="s">
        <v>700</v>
      </c>
      <c r="C606" s="37" t="s">
        <v>69</v>
      </c>
      <c r="D606" s="37" t="s">
        <v>69</v>
      </c>
      <c r="E606" s="37" t="s">
        <v>70</v>
      </c>
      <c r="F606" s="37" t="s">
        <v>69</v>
      </c>
      <c r="G606" s="38" t="s">
        <v>651</v>
      </c>
      <c r="H606" s="38" t="s">
        <v>74</v>
      </c>
      <c r="I606" s="39"/>
      <c r="J606" s="39"/>
    </row>
    <row r="607" spans="1:10" x14ac:dyDescent="0.25">
      <c r="A607" s="32">
        <f t="shared" si="10"/>
        <v>599</v>
      </c>
      <c r="B607" s="36" t="s">
        <v>701</v>
      </c>
      <c r="C607" s="37" t="s">
        <v>69</v>
      </c>
      <c r="D607" s="37" t="s">
        <v>69</v>
      </c>
      <c r="E607" s="37" t="s">
        <v>70</v>
      </c>
      <c r="F607" s="37" t="s">
        <v>69</v>
      </c>
      <c r="G607" s="38" t="s">
        <v>651</v>
      </c>
      <c r="H607" s="38" t="s">
        <v>74</v>
      </c>
      <c r="I607" s="39"/>
      <c r="J607" s="39"/>
    </row>
    <row r="608" spans="1:10" x14ac:dyDescent="0.25">
      <c r="A608" s="32">
        <f t="shared" si="10"/>
        <v>600</v>
      </c>
      <c r="B608" s="36" t="s">
        <v>702</v>
      </c>
      <c r="C608" s="37" t="s">
        <v>69</v>
      </c>
      <c r="D608" s="37" t="s">
        <v>69</v>
      </c>
      <c r="E608" s="37" t="s">
        <v>70</v>
      </c>
      <c r="F608" s="37" t="s">
        <v>69</v>
      </c>
      <c r="G608" s="38" t="s">
        <v>651</v>
      </c>
      <c r="H608" s="38" t="s">
        <v>74</v>
      </c>
      <c r="I608" s="39"/>
      <c r="J608" s="39"/>
    </row>
    <row r="609" spans="1:10" x14ac:dyDescent="0.25">
      <c r="A609" s="32">
        <f t="shared" si="10"/>
        <v>601</v>
      </c>
      <c r="B609" s="36" t="s">
        <v>703</v>
      </c>
      <c r="C609" s="37" t="s">
        <v>69</v>
      </c>
      <c r="D609" s="37" t="s">
        <v>69</v>
      </c>
      <c r="E609" s="37" t="s">
        <v>70</v>
      </c>
      <c r="F609" s="37" t="s">
        <v>69</v>
      </c>
      <c r="G609" s="38" t="s">
        <v>651</v>
      </c>
      <c r="H609" s="38" t="s">
        <v>74</v>
      </c>
      <c r="I609" s="39"/>
      <c r="J609" s="39"/>
    </row>
    <row r="610" spans="1:10" x14ac:dyDescent="0.25">
      <c r="A610" s="32">
        <f t="shared" si="10"/>
        <v>602</v>
      </c>
      <c r="B610" s="36" t="s">
        <v>704</v>
      </c>
      <c r="C610" s="37" t="s">
        <v>69</v>
      </c>
      <c r="D610" s="37" t="s">
        <v>69</v>
      </c>
      <c r="E610" s="37" t="s">
        <v>70</v>
      </c>
      <c r="F610" s="37" t="s">
        <v>69</v>
      </c>
      <c r="G610" s="38" t="s">
        <v>651</v>
      </c>
      <c r="H610" s="38" t="s">
        <v>74</v>
      </c>
      <c r="I610" s="39"/>
      <c r="J610" s="39"/>
    </row>
    <row r="611" spans="1:10" x14ac:dyDescent="0.25">
      <c r="A611" s="32">
        <f t="shared" si="10"/>
        <v>603</v>
      </c>
      <c r="B611" s="36" t="s">
        <v>705</v>
      </c>
      <c r="C611" s="37" t="s">
        <v>69</v>
      </c>
      <c r="D611" s="37" t="s">
        <v>69</v>
      </c>
      <c r="E611" s="37" t="s">
        <v>70</v>
      </c>
      <c r="F611" s="37" t="s">
        <v>69</v>
      </c>
      <c r="G611" s="38" t="s">
        <v>676</v>
      </c>
      <c r="H611" s="38" t="s">
        <v>96</v>
      </c>
      <c r="I611" s="39"/>
      <c r="J611" s="39"/>
    </row>
    <row r="612" spans="1:10" x14ac:dyDescent="0.25">
      <c r="A612" s="32">
        <f t="shared" si="10"/>
        <v>604</v>
      </c>
      <c r="B612" s="36" t="s">
        <v>706</v>
      </c>
      <c r="C612" s="37" t="s">
        <v>69</v>
      </c>
      <c r="D612" s="37" t="s">
        <v>69</v>
      </c>
      <c r="E612" s="37" t="s">
        <v>70</v>
      </c>
      <c r="F612" s="37" t="s">
        <v>69</v>
      </c>
      <c r="G612" s="38" t="s">
        <v>667</v>
      </c>
      <c r="H612" s="38" t="s">
        <v>159</v>
      </c>
      <c r="I612" s="39"/>
      <c r="J612" s="39"/>
    </row>
    <row r="613" spans="1:10" x14ac:dyDescent="0.25">
      <c r="A613" s="32">
        <f t="shared" si="10"/>
        <v>605</v>
      </c>
      <c r="B613" s="36" t="s">
        <v>707</v>
      </c>
      <c r="C613" s="37" t="s">
        <v>69</v>
      </c>
      <c r="D613" s="37" t="s">
        <v>69</v>
      </c>
      <c r="E613" s="37" t="s">
        <v>70</v>
      </c>
      <c r="F613" s="37" t="s">
        <v>69</v>
      </c>
      <c r="G613" s="38" t="s">
        <v>656</v>
      </c>
      <c r="H613" s="38" t="s">
        <v>159</v>
      </c>
      <c r="I613" s="39"/>
      <c r="J613" s="39"/>
    </row>
    <row r="614" spans="1:10" x14ac:dyDescent="0.25">
      <c r="A614" s="32">
        <f t="shared" si="10"/>
        <v>606</v>
      </c>
      <c r="B614" s="36" t="s">
        <v>708</v>
      </c>
      <c r="C614" s="37" t="s">
        <v>69</v>
      </c>
      <c r="D614" s="37" t="s">
        <v>69</v>
      </c>
      <c r="E614" s="37" t="s">
        <v>70</v>
      </c>
      <c r="F614" s="37" t="s">
        <v>69</v>
      </c>
      <c r="G614" s="38" t="s">
        <v>667</v>
      </c>
      <c r="H614" s="38" t="s">
        <v>69</v>
      </c>
      <c r="I614" s="39"/>
      <c r="J614" s="39"/>
    </row>
    <row r="615" spans="1:10" x14ac:dyDescent="0.25">
      <c r="A615" s="32">
        <f t="shared" si="10"/>
        <v>607</v>
      </c>
      <c r="B615" s="36" t="s">
        <v>709</v>
      </c>
      <c r="C615" s="37" t="s">
        <v>69</v>
      </c>
      <c r="D615" s="37" t="s">
        <v>69</v>
      </c>
      <c r="E615" s="37" t="s">
        <v>70</v>
      </c>
      <c r="F615" s="37" t="s">
        <v>69</v>
      </c>
      <c r="G615" s="38" t="s">
        <v>667</v>
      </c>
      <c r="H615" s="38" t="s">
        <v>96</v>
      </c>
      <c r="I615" s="39"/>
      <c r="J615" s="39"/>
    </row>
    <row r="616" spans="1:10" x14ac:dyDescent="0.25">
      <c r="A616" s="32">
        <f t="shared" si="10"/>
        <v>608</v>
      </c>
      <c r="B616" s="36" t="s">
        <v>710</v>
      </c>
      <c r="C616" s="37" t="s">
        <v>69</v>
      </c>
      <c r="D616" s="37" t="s">
        <v>69</v>
      </c>
      <c r="E616" s="37" t="s">
        <v>70</v>
      </c>
      <c r="F616" s="37" t="s">
        <v>69</v>
      </c>
      <c r="G616" s="38" t="s">
        <v>711</v>
      </c>
      <c r="H616" s="38" t="s">
        <v>159</v>
      </c>
      <c r="I616" s="39"/>
      <c r="J616" s="39"/>
    </row>
    <row r="617" spans="1:10" x14ac:dyDescent="0.25">
      <c r="A617" s="32">
        <f t="shared" si="10"/>
        <v>609</v>
      </c>
      <c r="B617" s="36" t="s">
        <v>712</v>
      </c>
      <c r="C617" s="37" t="s">
        <v>69</v>
      </c>
      <c r="D617" s="37" t="s">
        <v>69</v>
      </c>
      <c r="E617" s="37" t="s">
        <v>70</v>
      </c>
      <c r="F617" s="37" t="s">
        <v>69</v>
      </c>
      <c r="G617" s="38" t="s">
        <v>711</v>
      </c>
      <c r="H617" s="38" t="s">
        <v>159</v>
      </c>
      <c r="I617" s="39"/>
      <c r="J617" s="39"/>
    </row>
    <row r="618" spans="1:10" x14ac:dyDescent="0.25">
      <c r="A618" s="32">
        <f t="shared" si="10"/>
        <v>610</v>
      </c>
      <c r="B618" s="36" t="s">
        <v>713</v>
      </c>
      <c r="C618" s="37" t="s">
        <v>69</v>
      </c>
      <c r="D618" s="37" t="s">
        <v>69</v>
      </c>
      <c r="E618" s="37" t="s">
        <v>70</v>
      </c>
      <c r="F618" s="37" t="s">
        <v>69</v>
      </c>
      <c r="G618" s="38" t="s">
        <v>711</v>
      </c>
      <c r="H618" s="38" t="s">
        <v>159</v>
      </c>
      <c r="I618" s="39"/>
      <c r="J618" s="39"/>
    </row>
    <row r="619" spans="1:10" x14ac:dyDescent="0.25">
      <c r="A619" s="32">
        <f t="shared" si="10"/>
        <v>611</v>
      </c>
      <c r="B619" s="36" t="s">
        <v>714</v>
      </c>
      <c r="C619" s="37" t="s">
        <v>69</v>
      </c>
      <c r="D619" s="37" t="s">
        <v>69</v>
      </c>
      <c r="E619" s="37" t="s">
        <v>70</v>
      </c>
      <c r="F619" s="37" t="s">
        <v>69</v>
      </c>
      <c r="G619" s="38" t="s">
        <v>711</v>
      </c>
      <c r="H619" s="38" t="s">
        <v>159</v>
      </c>
      <c r="I619" s="39"/>
      <c r="J619" s="39"/>
    </row>
    <row r="620" spans="1:10" x14ac:dyDescent="0.25">
      <c r="A620" s="32">
        <f t="shared" si="10"/>
        <v>612</v>
      </c>
      <c r="B620" s="36" t="s">
        <v>715</v>
      </c>
      <c r="C620" s="37" t="s">
        <v>69</v>
      </c>
      <c r="D620" s="37" t="s">
        <v>69</v>
      </c>
      <c r="E620" s="37" t="s">
        <v>70</v>
      </c>
      <c r="F620" s="37" t="s">
        <v>69</v>
      </c>
      <c r="G620" s="38" t="s">
        <v>711</v>
      </c>
      <c r="H620" s="38" t="s">
        <v>159</v>
      </c>
      <c r="I620" s="39"/>
      <c r="J620" s="39"/>
    </row>
    <row r="621" spans="1:10" x14ac:dyDescent="0.25">
      <c r="A621" s="32">
        <f t="shared" si="10"/>
        <v>613</v>
      </c>
      <c r="B621" s="36" t="s">
        <v>716</v>
      </c>
      <c r="C621" s="37" t="s">
        <v>69</v>
      </c>
      <c r="D621" s="37" t="s">
        <v>69</v>
      </c>
      <c r="E621" s="37" t="s">
        <v>70</v>
      </c>
      <c r="F621" s="37" t="s">
        <v>69</v>
      </c>
      <c r="G621" s="38" t="s">
        <v>711</v>
      </c>
      <c r="H621" s="38" t="s">
        <v>159</v>
      </c>
      <c r="I621" s="39"/>
      <c r="J621" s="39"/>
    </row>
    <row r="622" spans="1:10" x14ac:dyDescent="0.25">
      <c r="A622" s="32">
        <f t="shared" si="10"/>
        <v>614</v>
      </c>
      <c r="B622" s="36" t="s">
        <v>717</v>
      </c>
      <c r="C622" s="37" t="s">
        <v>69</v>
      </c>
      <c r="D622" s="37" t="s">
        <v>69</v>
      </c>
      <c r="E622" s="37" t="s">
        <v>70</v>
      </c>
      <c r="F622" s="37" t="s">
        <v>69</v>
      </c>
      <c r="G622" s="38" t="s">
        <v>667</v>
      </c>
      <c r="H622" s="38" t="s">
        <v>159</v>
      </c>
      <c r="I622" s="39"/>
      <c r="J622" s="39"/>
    </row>
    <row r="623" spans="1:10" x14ac:dyDescent="0.25">
      <c r="A623" s="32">
        <f t="shared" si="10"/>
        <v>615</v>
      </c>
      <c r="B623" s="36" t="s">
        <v>718</v>
      </c>
      <c r="C623" s="37" t="s">
        <v>69</v>
      </c>
      <c r="D623" s="37" t="s">
        <v>69</v>
      </c>
      <c r="E623" s="37" t="s">
        <v>70</v>
      </c>
      <c r="F623" s="37" t="s">
        <v>69</v>
      </c>
      <c r="G623" s="38" t="s">
        <v>676</v>
      </c>
      <c r="H623" s="38" t="s">
        <v>96</v>
      </c>
      <c r="I623" s="39"/>
      <c r="J623" s="39"/>
    </row>
    <row r="624" spans="1:10" x14ac:dyDescent="0.25">
      <c r="A624" s="32">
        <f t="shared" si="10"/>
        <v>616</v>
      </c>
      <c r="B624" s="36" t="s">
        <v>719</v>
      </c>
      <c r="C624" s="37" t="s">
        <v>69</v>
      </c>
      <c r="D624" s="37" t="s">
        <v>69</v>
      </c>
      <c r="E624" s="37" t="s">
        <v>70</v>
      </c>
      <c r="F624" s="37" t="s">
        <v>69</v>
      </c>
      <c r="G624" s="38" t="s">
        <v>667</v>
      </c>
      <c r="H624" s="38" t="s">
        <v>159</v>
      </c>
      <c r="I624" s="39"/>
      <c r="J624" s="39"/>
    </row>
    <row r="625" spans="1:10" x14ac:dyDescent="0.25">
      <c r="A625" s="32">
        <f t="shared" si="10"/>
        <v>617</v>
      </c>
      <c r="B625" s="36" t="s">
        <v>720</v>
      </c>
      <c r="C625" s="37" t="s">
        <v>69</v>
      </c>
      <c r="D625" s="37" t="s">
        <v>69</v>
      </c>
      <c r="E625" s="37" t="s">
        <v>70</v>
      </c>
      <c r="F625" s="37" t="s">
        <v>69</v>
      </c>
      <c r="G625" s="38" t="s">
        <v>69</v>
      </c>
      <c r="H625" s="38" t="s">
        <v>69</v>
      </c>
      <c r="I625" s="39"/>
      <c r="J625" s="39"/>
    </row>
    <row r="626" spans="1:10" ht="15.75" thickBot="1" x14ac:dyDescent="0.3"/>
    <row r="627" spans="1:10" x14ac:dyDescent="0.25">
      <c r="A627" s="194" t="s">
        <v>721</v>
      </c>
      <c r="B627" s="195"/>
      <c r="C627" s="195"/>
      <c r="D627" s="195"/>
      <c r="E627" s="195"/>
      <c r="F627" s="195"/>
      <c r="G627" s="195"/>
      <c r="H627" s="195"/>
      <c r="I627" s="195"/>
      <c r="J627" s="196"/>
    </row>
    <row r="628" spans="1:10" ht="45" x14ac:dyDescent="0.25">
      <c r="A628" s="46" t="s">
        <v>59</v>
      </c>
      <c r="B628" s="46" t="s">
        <v>568</v>
      </c>
      <c r="C628" s="46" t="s">
        <v>61</v>
      </c>
      <c r="D628" s="46" t="s">
        <v>62</v>
      </c>
      <c r="E628" s="46" t="s">
        <v>63</v>
      </c>
      <c r="F628" s="46" t="s">
        <v>64</v>
      </c>
      <c r="G628" s="46" t="s">
        <v>65</v>
      </c>
      <c r="H628" s="46" t="s">
        <v>66</v>
      </c>
      <c r="I628" s="46" t="s">
        <v>11</v>
      </c>
      <c r="J628" s="46" t="s">
        <v>67</v>
      </c>
    </row>
    <row r="629" spans="1:10" x14ac:dyDescent="0.25">
      <c r="A629" s="77">
        <f>1+A625</f>
        <v>618</v>
      </c>
      <c r="B629" s="48" t="s">
        <v>722</v>
      </c>
      <c r="C629" s="47" t="s">
        <v>69</v>
      </c>
      <c r="D629" s="48" t="s">
        <v>69</v>
      </c>
      <c r="E629" s="38" t="s">
        <v>70</v>
      </c>
      <c r="F629" s="47" t="s">
        <v>69</v>
      </c>
      <c r="G629" s="38" t="s">
        <v>676</v>
      </c>
      <c r="H629" s="48" t="s">
        <v>74</v>
      </c>
      <c r="I629" s="47"/>
      <c r="J629" s="47"/>
    </row>
    <row r="630" spans="1:10" x14ac:dyDescent="0.25">
      <c r="A630" s="77">
        <f>1+A629</f>
        <v>619</v>
      </c>
      <c r="B630" s="49" t="s">
        <v>723</v>
      </c>
      <c r="C630" s="37" t="s">
        <v>69</v>
      </c>
      <c r="D630" s="50" t="s">
        <v>69</v>
      </c>
      <c r="E630" s="38" t="s">
        <v>724</v>
      </c>
      <c r="F630" s="37" t="s">
        <v>69</v>
      </c>
      <c r="G630" s="51" t="s">
        <v>725</v>
      </c>
      <c r="H630" s="38" t="s">
        <v>96</v>
      </c>
      <c r="I630" s="39"/>
      <c r="J630" s="37"/>
    </row>
    <row r="631" spans="1:10" x14ac:dyDescent="0.25">
      <c r="A631" s="77">
        <f t="shared" ref="A631:A662" si="11">1+A630</f>
        <v>620</v>
      </c>
      <c r="B631" s="50" t="s">
        <v>726</v>
      </c>
      <c r="C631" s="37" t="s">
        <v>69</v>
      </c>
      <c r="D631" s="50" t="s">
        <v>69</v>
      </c>
      <c r="E631" s="38" t="s">
        <v>724</v>
      </c>
      <c r="F631" s="37" t="s">
        <v>69</v>
      </c>
      <c r="G631" s="51" t="s">
        <v>725</v>
      </c>
      <c r="H631" s="38" t="s">
        <v>96</v>
      </c>
      <c r="I631" s="39"/>
      <c r="J631" s="37"/>
    </row>
    <row r="632" spans="1:10" x14ac:dyDescent="0.25">
      <c r="A632" s="77">
        <f t="shared" si="11"/>
        <v>621</v>
      </c>
      <c r="B632" s="50" t="s">
        <v>727</v>
      </c>
      <c r="C632" s="37" t="s">
        <v>69</v>
      </c>
      <c r="D632" s="50" t="s">
        <v>69</v>
      </c>
      <c r="E632" s="38" t="s">
        <v>724</v>
      </c>
      <c r="F632" s="37" t="s">
        <v>69</v>
      </c>
      <c r="G632" s="51" t="s">
        <v>728</v>
      </c>
      <c r="H632" s="38" t="s">
        <v>74</v>
      </c>
      <c r="I632" s="39"/>
      <c r="J632" s="37"/>
    </row>
    <row r="633" spans="1:10" x14ac:dyDescent="0.25">
      <c r="A633" s="77">
        <f t="shared" si="11"/>
        <v>622</v>
      </c>
      <c r="B633" s="50" t="s">
        <v>729</v>
      </c>
      <c r="C633" s="37" t="s">
        <v>69</v>
      </c>
      <c r="D633" s="50" t="s">
        <v>69</v>
      </c>
      <c r="E633" s="38" t="s">
        <v>724</v>
      </c>
      <c r="F633" s="37" t="s">
        <v>69</v>
      </c>
      <c r="G633" s="51" t="s">
        <v>728</v>
      </c>
      <c r="H633" s="38" t="s">
        <v>74</v>
      </c>
      <c r="I633" s="39"/>
      <c r="J633" s="37"/>
    </row>
    <row r="634" spans="1:10" x14ac:dyDescent="0.25">
      <c r="A634" s="77">
        <f t="shared" si="11"/>
        <v>623</v>
      </c>
      <c r="B634" s="50" t="s">
        <v>730</v>
      </c>
      <c r="C634" s="37" t="s">
        <v>69</v>
      </c>
      <c r="D634" s="50" t="s">
        <v>69</v>
      </c>
      <c r="E634" s="38" t="s">
        <v>724</v>
      </c>
      <c r="F634" s="37" t="s">
        <v>69</v>
      </c>
      <c r="G634" s="52" t="s">
        <v>731</v>
      </c>
      <c r="H634" s="38" t="s">
        <v>96</v>
      </c>
      <c r="I634" s="39"/>
      <c r="J634" s="37"/>
    </row>
    <row r="635" spans="1:10" x14ac:dyDescent="0.25">
      <c r="A635" s="77">
        <f t="shared" si="11"/>
        <v>624</v>
      </c>
      <c r="B635" s="50" t="s">
        <v>730</v>
      </c>
      <c r="C635" s="37" t="s">
        <v>69</v>
      </c>
      <c r="D635" s="50" t="s">
        <v>69</v>
      </c>
      <c r="E635" s="38" t="s">
        <v>724</v>
      </c>
      <c r="F635" s="37" t="s">
        <v>69</v>
      </c>
      <c r="G635" s="51" t="s">
        <v>725</v>
      </c>
      <c r="H635" s="38" t="s">
        <v>96</v>
      </c>
      <c r="I635" s="39"/>
      <c r="J635" s="37"/>
    </row>
    <row r="636" spans="1:10" x14ac:dyDescent="0.25">
      <c r="A636" s="77">
        <f t="shared" si="11"/>
        <v>625</v>
      </c>
      <c r="B636" s="50" t="s">
        <v>732</v>
      </c>
      <c r="C636" s="37" t="s">
        <v>69</v>
      </c>
      <c r="D636" s="50" t="s">
        <v>69</v>
      </c>
      <c r="E636" s="38" t="s">
        <v>724</v>
      </c>
      <c r="F636" s="37" t="s">
        <v>69</v>
      </c>
      <c r="G636" s="51" t="s">
        <v>725</v>
      </c>
      <c r="H636" s="38" t="s">
        <v>96</v>
      </c>
      <c r="I636" s="39"/>
      <c r="J636" s="37"/>
    </row>
    <row r="637" spans="1:10" x14ac:dyDescent="0.25">
      <c r="A637" s="77">
        <f t="shared" si="11"/>
        <v>626</v>
      </c>
      <c r="B637" s="50" t="s">
        <v>733</v>
      </c>
      <c r="C637" s="37" t="s">
        <v>69</v>
      </c>
      <c r="D637" s="50" t="s">
        <v>69</v>
      </c>
      <c r="E637" s="38" t="s">
        <v>724</v>
      </c>
      <c r="F637" s="37" t="s">
        <v>69</v>
      </c>
      <c r="G637" s="53" t="s">
        <v>728</v>
      </c>
      <c r="H637" s="38" t="s">
        <v>74</v>
      </c>
      <c r="I637" s="39"/>
      <c r="J637" s="37"/>
    </row>
    <row r="638" spans="1:10" x14ac:dyDescent="0.25">
      <c r="A638" s="77">
        <f t="shared" si="11"/>
        <v>627</v>
      </c>
      <c r="B638" s="50" t="s">
        <v>734</v>
      </c>
      <c r="C638" s="37" t="s">
        <v>69</v>
      </c>
      <c r="D638" s="50" t="s">
        <v>69</v>
      </c>
      <c r="E638" s="38" t="s">
        <v>724</v>
      </c>
      <c r="F638" s="37" t="s">
        <v>69</v>
      </c>
      <c r="G638" s="51" t="s">
        <v>725</v>
      </c>
      <c r="H638" s="38" t="s">
        <v>96</v>
      </c>
      <c r="I638" s="39"/>
      <c r="J638" s="37"/>
    </row>
    <row r="639" spans="1:10" x14ac:dyDescent="0.25">
      <c r="A639" s="77">
        <f t="shared" si="11"/>
        <v>628</v>
      </c>
      <c r="B639" s="50" t="s">
        <v>735</v>
      </c>
      <c r="C639" s="37" t="s">
        <v>69</v>
      </c>
      <c r="D639" s="50" t="s">
        <v>69</v>
      </c>
      <c r="E639" s="38" t="s">
        <v>724</v>
      </c>
      <c r="F639" s="37" t="s">
        <v>69</v>
      </c>
      <c r="G639" s="52" t="s">
        <v>731</v>
      </c>
      <c r="H639" s="38" t="s">
        <v>96</v>
      </c>
      <c r="I639" s="39"/>
      <c r="J639" s="37"/>
    </row>
    <row r="640" spans="1:10" x14ac:dyDescent="0.25">
      <c r="A640" s="77">
        <f t="shared" si="11"/>
        <v>629</v>
      </c>
      <c r="B640" s="50" t="s">
        <v>736</v>
      </c>
      <c r="C640" s="37" t="s">
        <v>69</v>
      </c>
      <c r="D640" s="50" t="s">
        <v>69</v>
      </c>
      <c r="E640" s="38" t="s">
        <v>724</v>
      </c>
      <c r="F640" s="37" t="s">
        <v>69</v>
      </c>
      <c r="G640" s="52" t="s">
        <v>737</v>
      </c>
      <c r="H640" s="38" t="s">
        <v>96</v>
      </c>
      <c r="I640" s="39"/>
      <c r="J640" s="37"/>
    </row>
    <row r="641" spans="1:10" x14ac:dyDescent="0.25">
      <c r="A641" s="77">
        <f t="shared" si="11"/>
        <v>630</v>
      </c>
      <c r="B641" s="50" t="s">
        <v>738</v>
      </c>
      <c r="C641" s="37" t="s">
        <v>69</v>
      </c>
      <c r="D641" s="50" t="s">
        <v>69</v>
      </c>
      <c r="E641" s="38" t="s">
        <v>739</v>
      </c>
      <c r="F641" s="37" t="s">
        <v>69</v>
      </c>
      <c r="G641" s="52" t="s">
        <v>737</v>
      </c>
      <c r="H641" s="38" t="s">
        <v>74</v>
      </c>
      <c r="I641" s="39"/>
      <c r="J641" s="37"/>
    </row>
    <row r="642" spans="1:10" x14ac:dyDescent="0.25">
      <c r="A642" s="77">
        <f t="shared" si="11"/>
        <v>631</v>
      </c>
      <c r="B642" s="50" t="s">
        <v>740</v>
      </c>
      <c r="C642" s="37" t="s">
        <v>69</v>
      </c>
      <c r="D642" s="50" t="s">
        <v>69</v>
      </c>
      <c r="E642" s="38" t="s">
        <v>724</v>
      </c>
      <c r="F642" s="37" t="s">
        <v>69</v>
      </c>
      <c r="G642" s="52" t="s">
        <v>737</v>
      </c>
      <c r="H642" s="38" t="s">
        <v>96</v>
      </c>
      <c r="I642" s="39"/>
      <c r="J642" s="37"/>
    </row>
    <row r="643" spans="1:10" x14ac:dyDescent="0.25">
      <c r="A643" s="77">
        <f t="shared" si="11"/>
        <v>632</v>
      </c>
      <c r="B643" s="50" t="s">
        <v>741</v>
      </c>
      <c r="C643" s="37" t="s">
        <v>69</v>
      </c>
      <c r="D643" s="50" t="s">
        <v>69</v>
      </c>
      <c r="E643" s="38" t="s">
        <v>724</v>
      </c>
      <c r="F643" s="37" t="s">
        <v>69</v>
      </c>
      <c r="G643" s="38" t="s">
        <v>676</v>
      </c>
      <c r="H643" s="38" t="s">
        <v>96</v>
      </c>
      <c r="I643" s="39"/>
      <c r="J643" s="37"/>
    </row>
    <row r="644" spans="1:10" x14ac:dyDescent="0.25">
      <c r="A644" s="77">
        <f t="shared" si="11"/>
        <v>633</v>
      </c>
      <c r="B644" s="50" t="s">
        <v>742</v>
      </c>
      <c r="C644" s="37" t="s">
        <v>69</v>
      </c>
      <c r="D644" s="50" t="s">
        <v>69</v>
      </c>
      <c r="E644" s="38" t="s">
        <v>724</v>
      </c>
      <c r="F644" s="37" t="s">
        <v>69</v>
      </c>
      <c r="G644" s="52" t="s">
        <v>737</v>
      </c>
      <c r="H644" s="38" t="s">
        <v>74</v>
      </c>
      <c r="I644" s="39"/>
      <c r="J644" s="37"/>
    </row>
    <row r="645" spans="1:10" x14ac:dyDescent="0.25">
      <c r="A645" s="77">
        <f t="shared" si="11"/>
        <v>634</v>
      </c>
      <c r="B645" s="50" t="s">
        <v>743</v>
      </c>
      <c r="C645" s="37" t="s">
        <v>69</v>
      </c>
      <c r="D645" s="50" t="s">
        <v>69</v>
      </c>
      <c r="E645" s="38" t="s">
        <v>724</v>
      </c>
      <c r="F645" s="37" t="s">
        <v>69</v>
      </c>
      <c r="G645" s="52" t="s">
        <v>744</v>
      </c>
      <c r="H645" s="38" t="s">
        <v>74</v>
      </c>
      <c r="I645" s="39"/>
      <c r="J645" s="37"/>
    </row>
    <row r="646" spans="1:10" x14ac:dyDescent="0.25">
      <c r="A646" s="77">
        <f t="shared" si="11"/>
        <v>635</v>
      </c>
      <c r="B646" s="50" t="s">
        <v>745</v>
      </c>
      <c r="C646" s="37" t="s">
        <v>69</v>
      </c>
      <c r="D646" s="50" t="s">
        <v>69</v>
      </c>
      <c r="E646" s="38" t="s">
        <v>724</v>
      </c>
      <c r="F646" s="37" t="s">
        <v>69</v>
      </c>
      <c r="G646" s="52" t="s">
        <v>737</v>
      </c>
      <c r="H646" s="38" t="s">
        <v>96</v>
      </c>
      <c r="I646" s="39"/>
      <c r="J646" s="37"/>
    </row>
    <row r="647" spans="1:10" x14ac:dyDescent="0.25">
      <c r="A647" s="77">
        <f t="shared" si="11"/>
        <v>636</v>
      </c>
      <c r="B647" s="50" t="s">
        <v>746</v>
      </c>
      <c r="C647" s="37" t="s">
        <v>69</v>
      </c>
      <c r="D647" s="50" t="s">
        <v>69</v>
      </c>
      <c r="E647" s="38" t="s">
        <v>70</v>
      </c>
      <c r="F647" s="37" t="s">
        <v>69</v>
      </c>
      <c r="G647" s="52" t="s">
        <v>747</v>
      </c>
      <c r="H647" s="38" t="s">
        <v>96</v>
      </c>
      <c r="I647" s="39"/>
      <c r="J647" s="37"/>
    </row>
    <row r="648" spans="1:10" x14ac:dyDescent="0.25">
      <c r="A648" s="77">
        <f t="shared" si="11"/>
        <v>637</v>
      </c>
      <c r="B648" s="50" t="s">
        <v>748</v>
      </c>
      <c r="C648" s="37" t="s">
        <v>69</v>
      </c>
      <c r="D648" s="50" t="s">
        <v>69</v>
      </c>
      <c r="E648" s="38" t="s">
        <v>70</v>
      </c>
      <c r="F648" s="37" t="s">
        <v>69</v>
      </c>
      <c r="G648" s="52" t="s">
        <v>747</v>
      </c>
      <c r="H648" s="38" t="s">
        <v>96</v>
      </c>
      <c r="I648" s="39"/>
      <c r="J648" s="37"/>
    </row>
    <row r="649" spans="1:10" x14ac:dyDescent="0.25">
      <c r="A649" s="77">
        <f t="shared" si="11"/>
        <v>638</v>
      </c>
      <c r="B649" s="50" t="s">
        <v>749</v>
      </c>
      <c r="C649" s="37" t="s">
        <v>69</v>
      </c>
      <c r="D649" s="50" t="s">
        <v>69</v>
      </c>
      <c r="E649" s="38" t="s">
        <v>70</v>
      </c>
      <c r="F649" s="37" t="s">
        <v>69</v>
      </c>
      <c r="G649" s="52" t="s">
        <v>747</v>
      </c>
      <c r="H649" s="38" t="s">
        <v>96</v>
      </c>
      <c r="I649" s="39"/>
      <c r="J649" s="37"/>
    </row>
    <row r="650" spans="1:10" x14ac:dyDescent="0.25">
      <c r="A650" s="77">
        <f t="shared" si="11"/>
        <v>639</v>
      </c>
      <c r="B650" s="50" t="s">
        <v>750</v>
      </c>
      <c r="C650" s="37" t="s">
        <v>69</v>
      </c>
      <c r="D650" s="50" t="s">
        <v>69</v>
      </c>
      <c r="E650" s="38" t="s">
        <v>70</v>
      </c>
      <c r="F650" s="37" t="s">
        <v>69</v>
      </c>
      <c r="G650" s="52" t="s">
        <v>737</v>
      </c>
      <c r="H650" s="38" t="s">
        <v>96</v>
      </c>
      <c r="I650" s="39"/>
      <c r="J650" s="37"/>
    </row>
    <row r="651" spans="1:10" x14ac:dyDescent="0.25">
      <c r="A651" s="77">
        <f t="shared" si="11"/>
        <v>640</v>
      </c>
      <c r="B651" s="50" t="s">
        <v>751</v>
      </c>
      <c r="C651" s="37" t="s">
        <v>69</v>
      </c>
      <c r="D651" s="50" t="s">
        <v>69</v>
      </c>
      <c r="E651" s="38" t="s">
        <v>70</v>
      </c>
      <c r="F651" s="37" t="s">
        <v>69</v>
      </c>
      <c r="G651" s="52" t="s">
        <v>737</v>
      </c>
      <c r="H651" s="38" t="s">
        <v>96</v>
      </c>
      <c r="I651" s="39"/>
      <c r="J651" s="37"/>
    </row>
    <row r="652" spans="1:10" x14ac:dyDescent="0.25">
      <c r="A652" s="77">
        <f t="shared" si="11"/>
        <v>641</v>
      </c>
      <c r="B652" s="50" t="s">
        <v>752</v>
      </c>
      <c r="C652" s="37" t="s">
        <v>69</v>
      </c>
      <c r="D652" s="50" t="s">
        <v>69</v>
      </c>
      <c r="E652" s="38" t="s">
        <v>70</v>
      </c>
      <c r="F652" s="37" t="s">
        <v>69</v>
      </c>
      <c r="G652" s="52" t="s">
        <v>747</v>
      </c>
      <c r="H652" s="38" t="s">
        <v>96</v>
      </c>
      <c r="I652" s="39"/>
      <c r="J652" s="37"/>
    </row>
    <row r="653" spans="1:10" x14ac:dyDescent="0.25">
      <c r="A653" s="77">
        <f t="shared" si="11"/>
        <v>642</v>
      </c>
      <c r="B653" s="50" t="s">
        <v>753</v>
      </c>
      <c r="C653" s="37" t="s">
        <v>69</v>
      </c>
      <c r="D653" s="50" t="s">
        <v>69</v>
      </c>
      <c r="E653" s="38" t="s">
        <v>70</v>
      </c>
      <c r="F653" s="37" t="s">
        <v>69</v>
      </c>
      <c r="G653" s="52" t="s">
        <v>747</v>
      </c>
      <c r="H653" s="38" t="s">
        <v>96</v>
      </c>
      <c r="I653" s="39"/>
      <c r="J653" s="37"/>
    </row>
    <row r="654" spans="1:10" x14ac:dyDescent="0.25">
      <c r="A654" s="77">
        <f t="shared" si="11"/>
        <v>643</v>
      </c>
      <c r="B654" s="50" t="s">
        <v>754</v>
      </c>
      <c r="C654" s="37" t="s">
        <v>69</v>
      </c>
      <c r="D654" s="50" t="s">
        <v>69</v>
      </c>
      <c r="E654" s="38" t="s">
        <v>70</v>
      </c>
      <c r="F654" s="37" t="s">
        <v>69</v>
      </c>
      <c r="G654" s="52" t="s">
        <v>747</v>
      </c>
      <c r="H654" s="38" t="s">
        <v>96</v>
      </c>
      <c r="I654" s="39"/>
      <c r="J654" s="37"/>
    </row>
    <row r="655" spans="1:10" x14ac:dyDescent="0.25">
      <c r="A655" s="77">
        <f t="shared" si="11"/>
        <v>644</v>
      </c>
      <c r="B655" s="50" t="s">
        <v>755</v>
      </c>
      <c r="C655" s="37" t="s">
        <v>69</v>
      </c>
      <c r="D655" s="50" t="s">
        <v>69</v>
      </c>
      <c r="E655" s="38" t="s">
        <v>70</v>
      </c>
      <c r="F655" s="37" t="s">
        <v>69</v>
      </c>
      <c r="G655" s="52" t="s">
        <v>747</v>
      </c>
      <c r="H655" s="38" t="s">
        <v>96</v>
      </c>
      <c r="I655" s="39"/>
      <c r="J655" s="37"/>
    </row>
    <row r="656" spans="1:10" x14ac:dyDescent="0.25">
      <c r="A656" s="78">
        <f t="shared" si="11"/>
        <v>645</v>
      </c>
      <c r="B656" s="50" t="s">
        <v>756</v>
      </c>
      <c r="C656" s="37" t="s">
        <v>69</v>
      </c>
      <c r="D656" s="50" t="s">
        <v>69</v>
      </c>
      <c r="E656" s="38" t="s">
        <v>70</v>
      </c>
      <c r="F656" s="37" t="s">
        <v>69</v>
      </c>
      <c r="G656" s="52" t="s">
        <v>728</v>
      </c>
      <c r="H656" s="38" t="s">
        <v>96</v>
      </c>
      <c r="I656" s="39"/>
      <c r="J656" s="37"/>
    </row>
    <row r="657" spans="1:10" x14ac:dyDescent="0.25">
      <c r="A657" s="78">
        <f t="shared" si="11"/>
        <v>646</v>
      </c>
      <c r="B657" s="54" t="s">
        <v>757</v>
      </c>
      <c r="C657" s="37" t="s">
        <v>69</v>
      </c>
      <c r="D657" s="50" t="s">
        <v>69</v>
      </c>
      <c r="E657" s="38" t="s">
        <v>70</v>
      </c>
      <c r="F657" s="37" t="s">
        <v>69</v>
      </c>
      <c r="G657" s="52" t="s">
        <v>747</v>
      </c>
      <c r="H657" s="55" t="s">
        <v>505</v>
      </c>
      <c r="I657" s="39"/>
      <c r="J657" s="37"/>
    </row>
    <row r="658" spans="1:10" x14ac:dyDescent="0.25">
      <c r="A658" s="78">
        <f t="shared" si="11"/>
        <v>647</v>
      </c>
      <c r="B658" s="54" t="s">
        <v>758</v>
      </c>
      <c r="C658" s="37" t="s">
        <v>69</v>
      </c>
      <c r="D658" s="50" t="s">
        <v>69</v>
      </c>
      <c r="E658" s="38" t="s">
        <v>70</v>
      </c>
      <c r="F658" s="37" t="s">
        <v>69</v>
      </c>
      <c r="G658" s="52" t="s">
        <v>747</v>
      </c>
      <c r="H658" s="55" t="s">
        <v>76</v>
      </c>
      <c r="I658" s="39"/>
      <c r="J658" s="37"/>
    </row>
    <row r="659" spans="1:10" x14ac:dyDescent="0.25">
      <c r="A659" s="78">
        <f t="shared" si="11"/>
        <v>648</v>
      </c>
      <c r="B659" s="54" t="s">
        <v>758</v>
      </c>
      <c r="C659" s="37" t="s">
        <v>69</v>
      </c>
      <c r="D659" s="50" t="s">
        <v>69</v>
      </c>
      <c r="E659" s="38" t="s">
        <v>70</v>
      </c>
      <c r="F659" s="37" t="s">
        <v>69</v>
      </c>
      <c r="G659" s="52" t="s">
        <v>747</v>
      </c>
      <c r="H659" s="56" t="s">
        <v>76</v>
      </c>
      <c r="I659" s="39"/>
      <c r="J659" s="37"/>
    </row>
    <row r="660" spans="1:10" x14ac:dyDescent="0.25">
      <c r="A660" s="78">
        <f t="shared" si="11"/>
        <v>649</v>
      </c>
      <c r="B660" s="57" t="s">
        <v>759</v>
      </c>
      <c r="C660" s="37" t="s">
        <v>69</v>
      </c>
      <c r="D660" s="50" t="s">
        <v>69</v>
      </c>
      <c r="E660" s="38" t="s">
        <v>70</v>
      </c>
      <c r="F660" s="37" t="s">
        <v>69</v>
      </c>
      <c r="G660" s="52" t="s">
        <v>747</v>
      </c>
      <c r="H660" s="56" t="s">
        <v>76</v>
      </c>
      <c r="I660" s="39"/>
      <c r="J660" s="37"/>
    </row>
    <row r="661" spans="1:10" x14ac:dyDescent="0.25">
      <c r="A661" s="78">
        <f t="shared" si="11"/>
        <v>650</v>
      </c>
      <c r="B661" s="57" t="s">
        <v>760</v>
      </c>
      <c r="C661" s="37" t="s">
        <v>69</v>
      </c>
      <c r="D661" s="50" t="s">
        <v>69</v>
      </c>
      <c r="E661" s="38" t="s">
        <v>70</v>
      </c>
      <c r="F661" s="37" t="s">
        <v>69</v>
      </c>
      <c r="G661" s="52" t="s">
        <v>747</v>
      </c>
      <c r="H661" s="57" t="s">
        <v>76</v>
      </c>
      <c r="I661" s="39"/>
      <c r="J661" s="37"/>
    </row>
    <row r="662" spans="1:10" x14ac:dyDescent="0.25">
      <c r="A662" s="77">
        <f t="shared" si="11"/>
        <v>651</v>
      </c>
      <c r="B662" s="57" t="s">
        <v>761</v>
      </c>
      <c r="C662" s="37" t="s">
        <v>69</v>
      </c>
      <c r="D662" s="50" t="s">
        <v>69</v>
      </c>
      <c r="E662" s="38" t="s">
        <v>70</v>
      </c>
      <c r="F662" s="37" t="s">
        <v>69</v>
      </c>
      <c r="G662" s="52" t="s">
        <v>747</v>
      </c>
      <c r="H662" s="57" t="s">
        <v>76</v>
      </c>
      <c r="I662" s="39"/>
      <c r="J662" s="37"/>
    </row>
    <row r="663" spans="1:10" x14ac:dyDescent="0.25">
      <c r="A663" s="77">
        <f>1+A662</f>
        <v>652</v>
      </c>
      <c r="B663" s="57" t="s">
        <v>762</v>
      </c>
      <c r="C663" s="37" t="s">
        <v>69</v>
      </c>
      <c r="D663" s="50" t="s">
        <v>69</v>
      </c>
      <c r="E663" s="38" t="s">
        <v>763</v>
      </c>
      <c r="F663" s="37" t="s">
        <v>69</v>
      </c>
      <c r="G663" s="52" t="s">
        <v>728</v>
      </c>
      <c r="H663" s="38" t="s">
        <v>96</v>
      </c>
      <c r="I663" s="39"/>
      <c r="J663" s="37"/>
    </row>
    <row r="664" spans="1:10" x14ac:dyDescent="0.25">
      <c r="A664" s="77">
        <f>1+A663</f>
        <v>653</v>
      </c>
      <c r="B664" s="57" t="s">
        <v>762</v>
      </c>
      <c r="C664" s="37" t="s">
        <v>69</v>
      </c>
      <c r="D664" s="50" t="s">
        <v>69</v>
      </c>
      <c r="E664" s="38" t="s">
        <v>763</v>
      </c>
      <c r="F664" s="37" t="s">
        <v>69</v>
      </c>
      <c r="G664" s="52" t="s">
        <v>728</v>
      </c>
      <c r="H664" s="38" t="s">
        <v>96</v>
      </c>
      <c r="I664" s="39"/>
      <c r="J664" s="37"/>
    </row>
  </sheetData>
  <mergeCells count="2">
    <mergeCell ref="A561:J561"/>
    <mergeCell ref="A627:J627"/>
  </mergeCells>
  <conditionalFormatting sqref="A2:A479">
    <cfRule type="duplicateValues" dxfId="8" priority="13"/>
  </conditionalFormatting>
  <conditionalFormatting sqref="A482">
    <cfRule type="duplicateValues" dxfId="7" priority="12"/>
  </conditionalFormatting>
  <conditionalFormatting sqref="A483">
    <cfRule type="duplicateValues" dxfId="6" priority="9"/>
  </conditionalFormatting>
  <conditionalFormatting sqref="A562">
    <cfRule type="duplicateValues" dxfId="5" priority="8"/>
  </conditionalFormatting>
  <conditionalFormatting sqref="A563:A625">
    <cfRule type="duplicateValues" dxfId="4" priority="6"/>
  </conditionalFormatting>
  <conditionalFormatting sqref="A629:A664">
    <cfRule type="duplicateValues" dxfId="3" priority="1"/>
  </conditionalFormatting>
  <conditionalFormatting sqref="B3:B478">
    <cfRule type="duplicateValues" dxfId="2" priority="11"/>
  </conditionalFormatting>
  <conditionalFormatting sqref="B483:B559">
    <cfRule type="duplicateValues" dxfId="1" priority="10"/>
  </conditionalFormatting>
  <conditionalFormatting sqref="B563:B625">
    <cfRule type="duplicateValues" dxfId="0" priority="7"/>
  </conditionalFormatting>
  <conditionalFormatting sqref="G635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8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RECEPCION TECNICA</vt:lpstr>
      <vt:lpstr>INSTRUCTIVO</vt:lpstr>
      <vt:lpstr>CRITERIOS DE CALIDAD</vt:lpstr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Coordinadora Soacha</dc:creator>
  <cp:lastModifiedBy>Post Consulta</cp:lastModifiedBy>
  <cp:lastPrinted>2026-03-19T18:03:31Z</cp:lastPrinted>
  <dcterms:created xsi:type="dcterms:W3CDTF">2024-08-22T20:35:55Z</dcterms:created>
  <dcterms:modified xsi:type="dcterms:W3CDTF">2026-03-19T18:32:27Z</dcterms:modified>
</cp:coreProperties>
</file>